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385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Tabelle1!$3:$3</definedName>
  </definedNames>
  <calcPr calcId="14562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30" i="1"/>
  <c r="H31" i="1"/>
  <c r="H32" i="1"/>
  <c r="H33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4" i="1"/>
  <c r="L5" i="1"/>
  <c r="L6" i="1"/>
  <c r="L7" i="1"/>
  <c r="L8" i="1"/>
  <c r="L9" i="1"/>
  <c r="L10" i="1"/>
  <c r="L11" i="1"/>
  <c r="L12" i="1"/>
  <c r="L13" i="1"/>
  <c r="L14" i="1"/>
  <c r="L16" i="1"/>
  <c r="L17" i="1"/>
  <c r="L19" i="1"/>
  <c r="L20" i="1"/>
  <c r="L21" i="1"/>
  <c r="L22" i="1"/>
  <c r="L24" i="1"/>
  <c r="L25" i="1"/>
  <c r="L26" i="1"/>
  <c r="L27" i="1"/>
  <c r="L28" i="1"/>
  <c r="L29" i="1"/>
  <c r="L30" i="1"/>
  <c r="L31" i="1"/>
  <c r="L33" i="1"/>
  <c r="L35" i="1"/>
  <c r="L37" i="1"/>
  <c r="L38" i="1"/>
  <c r="L39" i="1"/>
  <c r="L40" i="1"/>
  <c r="L41" i="1"/>
  <c r="L42" i="1"/>
  <c r="L44" i="1"/>
  <c r="L45" i="1"/>
  <c r="L47" i="1"/>
  <c r="L49" i="1"/>
  <c r="L50" i="1"/>
  <c r="L51" i="1"/>
  <c r="L52" i="1"/>
  <c r="L54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5" i="1"/>
  <c r="L86" i="1"/>
  <c r="L87" i="1"/>
  <c r="L88" i="1"/>
  <c r="L4" i="1"/>
</calcChain>
</file>

<file path=xl/sharedStrings.xml><?xml version="1.0" encoding="utf-8"?>
<sst xmlns="http://schemas.openxmlformats.org/spreadsheetml/2006/main" count="484" uniqueCount="199">
  <si>
    <t>Datum</t>
  </si>
  <si>
    <t>Messpunkt</t>
  </si>
  <si>
    <t>Messart</t>
  </si>
  <si>
    <t>Abfluss in m³/s</t>
  </si>
  <si>
    <t>Flügelmessgerät</t>
  </si>
  <si>
    <t xml:space="preserve"> Brücke</t>
  </si>
  <si>
    <t>Furt</t>
  </si>
  <si>
    <t>Schätzung</t>
  </si>
  <si>
    <t>Brücke</t>
  </si>
  <si>
    <t>Profil</t>
  </si>
  <si>
    <t>Stau</t>
  </si>
  <si>
    <t>Verklausung durch Biber auf Stauanlage</t>
  </si>
  <si>
    <t>Rohrauslass</t>
  </si>
  <si>
    <t>Rohr halb zu</t>
  </si>
  <si>
    <t>Unterschlägiges Wehr, Schlitz 30 cm, 2m breit, Aufstau 0,8 m</t>
  </si>
  <si>
    <t>(Schacht = Falle für Amphbien, Reptilien und Säuger)</t>
  </si>
  <si>
    <t xml:space="preserve">Rohreinlauf nicht mehr zu sehen </t>
  </si>
  <si>
    <t>geschätzt jeweils 20 und 40 m oberhalb Rohrdurchlass</t>
  </si>
  <si>
    <t>geschätzt jeweils 20 und 30 m unterhalb Rohrdurchlass, Rinnenbildung, Schätzung schwierig</t>
  </si>
  <si>
    <t>Profil/Brücke</t>
  </si>
  <si>
    <t>Schätzung oberhalb Brücke und unter Brücke</t>
  </si>
  <si>
    <t>Schätzung unterhalb Rohrdurchlass</t>
  </si>
  <si>
    <t>Schätzung kaum möglich, kaum Fließbewegung</t>
  </si>
  <si>
    <t>Profil/Rohr</t>
  </si>
  <si>
    <t>Schätzung oberhalb und unterhalb Durchlass</t>
  </si>
  <si>
    <t>Fundament</t>
  </si>
  <si>
    <t>Schätzung unterhalb Durchlass</t>
  </si>
  <si>
    <t>Schätzung ca. 10 m oberhalb Brückenfundamenten</t>
  </si>
  <si>
    <t>oberhalb Durchlass</t>
  </si>
  <si>
    <t>kaum schätzbar, keine Fließbewegung</t>
  </si>
  <si>
    <t>neu, ohne Foto</t>
  </si>
  <si>
    <t>Bessung an Rohrauslauf, Stauanlage nicht messbar</t>
  </si>
  <si>
    <t>Abfluss trocken</t>
  </si>
  <si>
    <t>oh Brücke</t>
  </si>
  <si>
    <t>Stützschwelle</t>
  </si>
  <si>
    <t>trocken</t>
  </si>
  <si>
    <t>Krone Stützschwelle</t>
  </si>
  <si>
    <t>Schulzenfließ</t>
  </si>
  <si>
    <t>Gollinseegraben</t>
  </si>
  <si>
    <t>Rohr bis aus 3 cm zur OK voll</t>
  </si>
  <si>
    <t>Profil zugewachsen, Stau verschlossen</t>
  </si>
  <si>
    <t>Durchlass</t>
  </si>
  <si>
    <t xml:space="preserve">Durchlass eingestaut, halb Schätzung, halb Messung </t>
  </si>
  <si>
    <t>Gewässer trocken</t>
  </si>
  <si>
    <t>Messung, Schätzung am 16.03. mit 36l/s unterhalb Durchlass und "Biberdamm", ca. 8 m unterhalb Durchlass, schwierig, da rückgestaut, ggf messen</t>
  </si>
  <si>
    <t>Messstelle weiter oberhalb als ursprünglich vorgegeben (66A)</t>
  </si>
  <si>
    <t>Messstelle weiter unterhalb als ursprünglich vorgegeben (66B)</t>
  </si>
  <si>
    <t>zusätzliche Messung im Moderfitzseegraben (31B)</t>
  </si>
  <si>
    <t>Gewässername</t>
  </si>
  <si>
    <t>Gewässer-Nr</t>
  </si>
  <si>
    <t>Hegensteinfließ</t>
  </si>
  <si>
    <t>Thymenfließ</t>
  </si>
  <si>
    <t>5811878_1181</t>
  </si>
  <si>
    <t>Schulzenseegraben</t>
  </si>
  <si>
    <t>Fließ Grenze zwischen M-V und BBG</t>
  </si>
  <si>
    <t>581187854_1676</t>
  </si>
  <si>
    <t>Ohlenbruchgraben</t>
  </si>
  <si>
    <t>581272_672</t>
  </si>
  <si>
    <t>Lehstseeabfluss</t>
  </si>
  <si>
    <t>Z19</t>
  </si>
  <si>
    <t>581236_667</t>
  </si>
  <si>
    <t>Mühlenbach (Mechowbach)</t>
  </si>
  <si>
    <t>Z13</t>
  </si>
  <si>
    <t>Düsterbeek</t>
  </si>
  <si>
    <t>5812194_1183</t>
  </si>
  <si>
    <t xml:space="preserve">Mühlenbach (Mechowbach) Zufluss, Torgelower Vofluter </t>
  </si>
  <si>
    <t>Nesselpfuhl Zufluss</t>
  </si>
  <si>
    <t>Wurlsee Zufluss (Graben L74)</t>
  </si>
  <si>
    <t>Schätzung unterhalb Straßendurchlass, rückgestaut, schwierig, Ziestsee wird durch Biber hochgestaut, Sohlgleite eingestaut</t>
  </si>
  <si>
    <t>5812_97</t>
  </si>
  <si>
    <t>5812_99</t>
  </si>
  <si>
    <t>Hausseebruchgraben</t>
  </si>
  <si>
    <t>96824_600</t>
  </si>
  <si>
    <t>Strom, oberhalb Mellensee</t>
  </si>
  <si>
    <t>96824_596</t>
  </si>
  <si>
    <t>Strom, unterhalb Krewitzsee</t>
  </si>
  <si>
    <t>96824_595</t>
  </si>
  <si>
    <t>96824198_1667</t>
  </si>
  <si>
    <t>Krewitzsee Zulauf, Graben 9.1</t>
  </si>
  <si>
    <t>968244_1138</t>
  </si>
  <si>
    <t>Scheßbachgraben</t>
  </si>
  <si>
    <t>Schätzung oberhalb Straßendurchlass</t>
  </si>
  <si>
    <t>Hausseegraben Hardenbeck</t>
  </si>
  <si>
    <t>9682452_1535</t>
  </si>
  <si>
    <t>581294_674</t>
  </si>
  <si>
    <t>Moderfitzseegraben</t>
  </si>
  <si>
    <t>Alt-Plachter Graben</t>
  </si>
  <si>
    <t>581256_669</t>
  </si>
  <si>
    <t>581256_59</t>
  </si>
  <si>
    <t>Griebchenseegraben</t>
  </si>
  <si>
    <t>5812568_1184</t>
  </si>
  <si>
    <t>581468_684</t>
  </si>
  <si>
    <t>Kehdenfließ, Gandenitz</t>
  </si>
  <si>
    <t>Metzelthiner Forstgraben</t>
  </si>
  <si>
    <t>58146814_1562</t>
  </si>
  <si>
    <t>58146832_1565</t>
  </si>
  <si>
    <t>Hausseeabfluss Metzelthin</t>
  </si>
  <si>
    <t>Trebehnseegraben</t>
  </si>
  <si>
    <t>581466_681</t>
  </si>
  <si>
    <t>Trebowsegraben</t>
  </si>
  <si>
    <t>58146_292</t>
  </si>
  <si>
    <t>58146_293</t>
  </si>
  <si>
    <t>Temnitzseeabfluss</t>
  </si>
  <si>
    <t>581416_680</t>
  </si>
  <si>
    <t>Kuhzer Seegraben</t>
  </si>
  <si>
    <t>58144_287</t>
  </si>
  <si>
    <t>58144_289</t>
  </si>
  <si>
    <t>Stierngraben</t>
  </si>
  <si>
    <t>Ucker</t>
  </si>
  <si>
    <t>968_77</t>
  </si>
  <si>
    <t>968132_1124</t>
  </si>
  <si>
    <t>9681326_1531</t>
  </si>
  <si>
    <t>Mühlengraben Gerswalde</t>
  </si>
  <si>
    <t>968_78</t>
  </si>
  <si>
    <t>5814_108</t>
  </si>
  <si>
    <t>5814_110</t>
  </si>
  <si>
    <t>58142_285</t>
  </si>
  <si>
    <t>Lübbeseegraben</t>
  </si>
  <si>
    <t>58148_296</t>
  </si>
  <si>
    <t>Gollinsegraben</t>
  </si>
  <si>
    <t>581482_685</t>
  </si>
  <si>
    <t>58152792_1566</t>
  </si>
  <si>
    <t>Düsterbek</t>
  </si>
  <si>
    <t>Grenzbeek, Mittellauf</t>
  </si>
  <si>
    <t>Grenzbeek, Oberlauf</t>
  </si>
  <si>
    <t>Grenzbeek, Unterlauf</t>
  </si>
  <si>
    <t>Lindenberggraben</t>
  </si>
  <si>
    <t>581314_675</t>
  </si>
  <si>
    <t>Tornower Fließ</t>
  </si>
  <si>
    <t>581512_687</t>
  </si>
  <si>
    <t>Tornower Fließ, Zulauf</t>
  </si>
  <si>
    <t>Kramsbeek</t>
  </si>
  <si>
    <t>58134_282</t>
  </si>
  <si>
    <t>Gallen-Beek, L52</t>
  </si>
  <si>
    <t>Ragöserbach</t>
  </si>
  <si>
    <t>5813464_1185</t>
  </si>
  <si>
    <t>5813464_1186</t>
  </si>
  <si>
    <t>Gallen-Beek</t>
  </si>
  <si>
    <t>581346_679</t>
  </si>
  <si>
    <t>Schulzenfelder Graben</t>
  </si>
  <si>
    <t>5814772_1188</t>
  </si>
  <si>
    <t>Rechnung</t>
  </si>
  <si>
    <t>Alt-Plachter Graben, LG 27, 
zwischen Platkow- und Zenssee</t>
  </si>
  <si>
    <t>ca. 50 oberhalb Durchlass/automatischer Pegelstation, 
kaum Fließbewegung, Profil über Bord voll</t>
  </si>
  <si>
    <t>2 Schätzungen: oberhalb Sohlgleite und im Bereich Rohrauslauf, 
aktuell kein Biberverbau auf der Sohlgleite</t>
  </si>
  <si>
    <t>nur sehr langsame Fließbewegung unter Brücke - tatsächlicher 
Abfluss kann stark abweichen</t>
  </si>
  <si>
    <t>Quellaustritte (C. paniculata), oberste 20 m des Grabens stark verockert 
und mit Markophyten bewachsen, Rinnenbildung, weiter unterhalb keine Fließbewegung</t>
  </si>
  <si>
    <t>Schätzung unter Brücke und im Profil oberhalb Brücke (Sohlgleite), 
Pegelstand: 20</t>
  </si>
  <si>
    <t>Haussee Hardenbeck, Zufluss Süd, 
Graben 31.1</t>
  </si>
  <si>
    <t>Schulzenfließ, Abflussschwelle 
Bolwinsseeniederung</t>
  </si>
  <si>
    <t>Schätzung unterhalb Durchlass 
(nochmalige Schätzung am 18.03.: 100 l/s)</t>
  </si>
  <si>
    <t>Verklausung durch Biber auf Stauanlage, 
Überfall 3 cm h auf 1 m Breite</t>
  </si>
  <si>
    <t>Schätzung: 0,02l/s, kaum möglich, kaum Fließbewegung, 
Profil zu tief</t>
  </si>
  <si>
    <t>Graben aus Haussee Barsdorf, 
Göllnitz II</t>
  </si>
  <si>
    <t>Kehdenfließ, 
Löschwasserentnahmestelle</t>
  </si>
  <si>
    <t>Lychener Gewässer, 
Abfluss Baberowsee</t>
  </si>
  <si>
    <t>Lychener Gewässer, 
Abfluss Rathenowsee</t>
  </si>
  <si>
    <t>Lychener Gewässer, 
Abfluss Warthesee</t>
  </si>
  <si>
    <t xml:space="preserve">Lychener Gewässer, 
Zufluss Warthesee </t>
  </si>
  <si>
    <t>Templiner Gewässer, 
Milmersdorf</t>
  </si>
  <si>
    <t>Lychener Gewässer, 
Jakobshagen</t>
  </si>
  <si>
    <t>Düsterbeek Zufluss, 
Graben 716</t>
  </si>
  <si>
    <t>Düsterbeek, 
Wolfsbruchgraben</t>
  </si>
  <si>
    <t>Strom, 
Boitzenburger Tiergarten</t>
  </si>
  <si>
    <t>Templiner Gewässer, 
Götschendorf</t>
  </si>
  <si>
    <t>Schulzenfließ, 
Bolwinsseeniederung</t>
  </si>
  <si>
    <t>Hölzener Krug, 
Zufluss Grenzbruch</t>
  </si>
  <si>
    <t>Schätzung unter Krebsbrücke, Profil sehr groß 
wenig Fließbewegung</t>
  </si>
  <si>
    <t xml:space="preserve">2 Schätzungen: Rohreinlauf (3l) und 
Graben unterhalb Durchlass (4l) </t>
  </si>
  <si>
    <t>Schätzungen oberhalb und unterhalb Durchlass sowie
 im Rohr</t>
  </si>
  <si>
    <t>Anmerkungen 03/2023</t>
  </si>
  <si>
    <t>Schätzung im Bereich des geöffneten Biberdamms, kein richtiges Profil, schwierig, ober- und unterhalb kein "richtiges Profil", von 0,15 auf 0,1 runterkorrigiert</t>
  </si>
  <si>
    <t>von 0,015 auf 0,01 runterkorrigiert</t>
  </si>
  <si>
    <t>&lt;0,0001</t>
  </si>
  <si>
    <t xml:space="preserve">es sickert unterhalb Steinschwelle durch </t>
  </si>
  <si>
    <t>Profil oberhalb Durchlass komplett mit Seggen bewachsen, 
Schätzung ober- und unterhalb Durchlass</t>
  </si>
  <si>
    <t>Profil eingestaut, kein Abfluss, Schilf</t>
  </si>
  <si>
    <t>Biberdamm wird leicht überrieselt, kein messbares Profil</t>
  </si>
  <si>
    <t>kein Abfluss über Schwelle, nur Druckwasser durch Damm</t>
  </si>
  <si>
    <t>direkt am Auslauf des Sees ca. 0,2 l/sek, 
versickert aber ins Steinpackung unterhalb direkt wieder</t>
  </si>
  <si>
    <t>Strom, Straßenbrücke 
Schwedenschanze</t>
  </si>
  <si>
    <t>Schätzung sehr unterschiedlich, von 0,09-0,15</t>
  </si>
  <si>
    <t>Wasser wurde zum Zeitpunkt der Schätzung zur Bewässerung 
des Sportplatzes dem Fließ entnommen (mehrere Rasensprenger)</t>
  </si>
  <si>
    <t>Anmerkungen 09/2023</t>
  </si>
  <si>
    <t>Änderung Fließrichtung beim 2. Termin</t>
  </si>
  <si>
    <t>minus 0,027</t>
  </si>
  <si>
    <t>Abfluss in l/s</t>
  </si>
  <si>
    <t>Krinkowseezufluss</t>
  </si>
  <si>
    <t>schwierig, da ober- und unterhalb Biberdamm kein "messbares" 
Profil. Biberdamm geräumt- Überfallkante mit Astwerk/Laub etc.</t>
  </si>
  <si>
    <t>von 16 auf 12 runterkorrigiert, Hinweis Rüdiger</t>
  </si>
  <si>
    <t>sehr breites Profil, Fließbewegung sichtbar, 
aber nicht messbar - 2. Messung war Schätzung</t>
  </si>
  <si>
    <t>Punkt Nr.</t>
  </si>
  <si>
    <t>Bearbeiter</t>
  </si>
  <si>
    <t>N. Spundflasch</t>
  </si>
  <si>
    <t>C. Sütering</t>
  </si>
  <si>
    <t>Düstermöll, ca. 50 m unterhalb Durchlass an der Mühle, Fotos und Film vom Durchlass an der Straße</t>
  </si>
  <si>
    <t>Tab.: Ergebnisse der Abflussmessungen im März und Sptember 2023 im Auftrag des Fördervereins Feldberg-Uckermärkische Seenlandschaft e.V.</t>
  </si>
  <si>
    <t>Nordwert (y)</t>
  </si>
  <si>
    <t>Ostwert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</si>
</sst>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1" fontId="3" fillId="3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1" fontId="3" fillId="0" borderId="0" xfId="0" applyNumberFormat="1" applyFont="1" applyAlignment="1"/>
    <xf numFmtId="3" fontId="3" fillId="0" borderId="0" xfId="0" applyNumberFormat="1" applyFont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14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/>
    <xf numFmtId="0" fontId="3" fillId="0" borderId="1" xfId="0" applyFont="1" applyBorder="1" applyAlignment="1"/>
    <xf numFmtId="1" fontId="3" fillId="0" borderId="1" xfId="0" applyNumberFormat="1" applyFont="1" applyBorder="1" applyAlignment="1"/>
    <xf numFmtId="14" fontId="3" fillId="0" borderId="1" xfId="0" applyNumberFormat="1" applyFont="1" applyBorder="1" applyAlignment="1"/>
    <xf numFmtId="14" fontId="2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/>
    <xf numFmtId="14" fontId="3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14" fontId="2" fillId="0" borderId="1" xfId="0" applyNumberFormat="1" applyFont="1" applyFill="1" applyBorder="1" applyAlignment="1"/>
    <xf numFmtId="0" fontId="2" fillId="0" borderId="0" xfId="0" applyFont="1" applyFill="1" applyAlignment="1"/>
    <xf numFmtId="49" fontId="2" fillId="0" borderId="0" xfId="0" applyNumberFormat="1" applyFont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7"/>
  <sheetViews>
    <sheetView tabSelected="1" zoomScale="75" zoomScaleNormal="75" workbookViewId="0">
      <pane ySplit="3" topLeftCell="A4" activePane="bottomLeft" state="frozen"/>
      <selection pane="bottomLeft" activeCell="D13" sqref="D13"/>
    </sheetView>
  </sheetViews>
  <sheetFormatPr baseColWidth="10" defaultRowHeight="18.75" x14ac:dyDescent="0.3"/>
  <cols>
    <col min="1" max="1" width="13.85546875" style="36" customWidth="1"/>
    <col min="2" max="2" width="16" style="36" customWidth="1"/>
    <col min="3" max="3" width="20.5703125" style="36" customWidth="1"/>
    <col min="4" max="4" width="36.140625" style="13" customWidth="1"/>
    <col min="5" max="5" width="23.85546875" style="13" customWidth="1"/>
    <col min="6" max="6" width="14.140625" style="14" bestFit="1" customWidth="1"/>
    <col min="7" max="7" width="13.140625" style="15" customWidth="1"/>
    <col min="8" max="8" width="17.28515625" style="16" customWidth="1"/>
    <col min="9" max="9" width="34.85546875" style="15" customWidth="1"/>
    <col min="10" max="10" width="14.5703125" style="15" customWidth="1"/>
    <col min="11" max="11" width="15.28515625" style="15" customWidth="1"/>
    <col min="12" max="12" width="15.28515625" style="16" customWidth="1"/>
    <col min="13" max="13" width="16" style="15" customWidth="1"/>
    <col min="14" max="14" width="19.5703125" style="15" customWidth="1"/>
    <col min="15" max="15" width="72.28515625" style="15" customWidth="1"/>
    <col min="16" max="16" width="21.140625" style="15" customWidth="1"/>
    <col min="17" max="16384" width="11.42578125" style="14"/>
  </cols>
  <sheetData>
    <row r="1" spans="1:16" x14ac:dyDescent="0.3">
      <c r="A1" s="12" t="s">
        <v>196</v>
      </c>
      <c r="B1" s="12"/>
      <c r="C1" s="12"/>
    </row>
    <row r="2" spans="1:16" x14ac:dyDescent="0.3">
      <c r="A2" s="13"/>
      <c r="B2" s="13"/>
      <c r="C2" s="13"/>
      <c r="I2" s="17"/>
    </row>
    <row r="3" spans="1:16" ht="37.5" customHeight="1" x14ac:dyDescent="0.3">
      <c r="A3" s="7" t="s">
        <v>191</v>
      </c>
      <c r="B3" s="7" t="s">
        <v>198</v>
      </c>
      <c r="C3" s="7" t="s">
        <v>197</v>
      </c>
      <c r="D3" s="18" t="s">
        <v>48</v>
      </c>
      <c r="E3" s="18" t="s">
        <v>49</v>
      </c>
      <c r="F3" s="19" t="s">
        <v>0</v>
      </c>
      <c r="G3" s="2" t="s">
        <v>3</v>
      </c>
      <c r="H3" s="3" t="s">
        <v>186</v>
      </c>
      <c r="I3" s="20" t="s">
        <v>170</v>
      </c>
      <c r="J3" s="20" t="s">
        <v>0</v>
      </c>
      <c r="K3" s="2" t="s">
        <v>3</v>
      </c>
      <c r="L3" s="3" t="s">
        <v>186</v>
      </c>
      <c r="M3" s="20" t="s">
        <v>1</v>
      </c>
      <c r="N3" s="20" t="s">
        <v>2</v>
      </c>
      <c r="O3" s="20" t="s">
        <v>183</v>
      </c>
      <c r="P3" s="20" t="s">
        <v>192</v>
      </c>
    </row>
    <row r="4" spans="1:16" ht="46.5" customHeight="1" x14ac:dyDescent="0.3">
      <c r="A4" s="8">
        <v>1</v>
      </c>
      <c r="B4" s="10">
        <v>375384.06300000002</v>
      </c>
      <c r="C4" s="10">
        <v>5899412.0279999999</v>
      </c>
      <c r="D4" s="21" t="s">
        <v>50</v>
      </c>
      <c r="E4" s="22">
        <v>5320</v>
      </c>
      <c r="F4" s="23">
        <v>45001</v>
      </c>
      <c r="G4" s="24">
        <v>0.23799999999999999</v>
      </c>
      <c r="H4" s="25">
        <f>G4*1000</f>
        <v>238</v>
      </c>
      <c r="I4" s="24"/>
      <c r="J4" s="26">
        <v>45176</v>
      </c>
      <c r="K4" s="24">
        <v>2.1000000000000001E-2</v>
      </c>
      <c r="L4" s="25">
        <f>K4*1000</f>
        <v>21</v>
      </c>
      <c r="M4" s="24" t="s">
        <v>8</v>
      </c>
      <c r="N4" s="24" t="s">
        <v>4</v>
      </c>
      <c r="O4" s="1" t="s">
        <v>190</v>
      </c>
      <c r="P4" s="1" t="s">
        <v>193</v>
      </c>
    </row>
    <row r="5" spans="1:16" ht="31.5" customHeight="1" x14ac:dyDescent="0.3">
      <c r="A5" s="8">
        <v>2</v>
      </c>
      <c r="B5" s="10">
        <v>379229.54</v>
      </c>
      <c r="C5" s="10">
        <v>5901797.4129999997</v>
      </c>
      <c r="D5" s="21" t="s">
        <v>51</v>
      </c>
      <c r="E5" s="22" t="s">
        <v>52</v>
      </c>
      <c r="F5" s="23">
        <v>45001</v>
      </c>
      <c r="G5" s="24">
        <v>0.318</v>
      </c>
      <c r="H5" s="25">
        <f t="shared" ref="H5:H69" si="0">G5*1000</f>
        <v>318</v>
      </c>
      <c r="I5" s="24"/>
      <c r="J5" s="26">
        <v>45176</v>
      </c>
      <c r="K5" s="24">
        <v>5.2999999999999999E-2</v>
      </c>
      <c r="L5" s="25">
        <f t="shared" ref="L5:L69" si="1">K5*1000</f>
        <v>53</v>
      </c>
      <c r="M5" s="24" t="s">
        <v>8</v>
      </c>
      <c r="N5" s="24" t="s">
        <v>4</v>
      </c>
      <c r="O5" s="24"/>
      <c r="P5" s="1" t="s">
        <v>193</v>
      </c>
    </row>
    <row r="6" spans="1:16" ht="31.5" customHeight="1" x14ac:dyDescent="0.3">
      <c r="A6" s="8">
        <v>3</v>
      </c>
      <c r="B6" s="10">
        <v>383488.92099999997</v>
      </c>
      <c r="C6" s="10">
        <v>5902850.6660000002</v>
      </c>
      <c r="D6" s="21" t="s">
        <v>51</v>
      </c>
      <c r="E6" s="22"/>
      <c r="F6" s="23">
        <v>45001</v>
      </c>
      <c r="G6" s="24">
        <v>5.3999999999999999E-2</v>
      </c>
      <c r="H6" s="25">
        <f t="shared" si="0"/>
        <v>54</v>
      </c>
      <c r="I6" s="24" t="s">
        <v>54</v>
      </c>
      <c r="J6" s="26">
        <v>45176</v>
      </c>
      <c r="K6" s="24">
        <v>1.7000000000000001E-2</v>
      </c>
      <c r="L6" s="25">
        <f t="shared" si="1"/>
        <v>17</v>
      </c>
      <c r="M6" s="24" t="s">
        <v>9</v>
      </c>
      <c r="N6" s="24" t="s">
        <v>7</v>
      </c>
      <c r="O6" s="24"/>
      <c r="P6" s="1" t="s">
        <v>193</v>
      </c>
    </row>
    <row r="7" spans="1:16" ht="31.5" customHeight="1" x14ac:dyDescent="0.3">
      <c r="A7" s="8">
        <v>4</v>
      </c>
      <c r="B7" s="10">
        <v>383185.75799999997</v>
      </c>
      <c r="C7" s="10">
        <v>5901323.9910000004</v>
      </c>
      <c r="D7" s="21" t="s">
        <v>53</v>
      </c>
      <c r="E7" s="22" t="s">
        <v>55</v>
      </c>
      <c r="F7" s="23">
        <v>45001</v>
      </c>
      <c r="G7" s="24">
        <v>3.5999999999999999E-3</v>
      </c>
      <c r="H7" s="25">
        <f t="shared" si="0"/>
        <v>3.6</v>
      </c>
      <c r="I7" s="24" t="s">
        <v>54</v>
      </c>
      <c r="J7" s="26">
        <v>45176</v>
      </c>
      <c r="K7" s="24">
        <v>1E-3</v>
      </c>
      <c r="L7" s="25">
        <f t="shared" si="1"/>
        <v>1</v>
      </c>
      <c r="M7" s="24" t="s">
        <v>9</v>
      </c>
      <c r="N7" s="24" t="s">
        <v>7</v>
      </c>
      <c r="O7" s="24"/>
      <c r="P7" s="1" t="s">
        <v>193</v>
      </c>
    </row>
    <row r="8" spans="1:16" ht="31.5" customHeight="1" x14ac:dyDescent="0.3">
      <c r="A8" s="8">
        <v>5</v>
      </c>
      <c r="B8" s="10">
        <v>387184.185</v>
      </c>
      <c r="C8" s="10">
        <v>5897931.568</v>
      </c>
      <c r="D8" s="21" t="s">
        <v>66</v>
      </c>
      <c r="E8" s="22"/>
      <c r="F8" s="23">
        <v>45001</v>
      </c>
      <c r="G8" s="24">
        <v>6.0000000000000001E-3</v>
      </c>
      <c r="H8" s="25">
        <f t="shared" si="0"/>
        <v>6</v>
      </c>
      <c r="I8" s="24"/>
      <c r="J8" s="26">
        <v>45176</v>
      </c>
      <c r="K8" s="24">
        <v>0</v>
      </c>
      <c r="L8" s="25">
        <f t="shared" si="1"/>
        <v>0</v>
      </c>
      <c r="M8" s="24" t="s">
        <v>9</v>
      </c>
      <c r="N8" s="24"/>
      <c r="O8" s="24"/>
      <c r="P8" s="1" t="s">
        <v>193</v>
      </c>
    </row>
    <row r="9" spans="1:16" ht="31.5" customHeight="1" x14ac:dyDescent="0.3">
      <c r="A9" s="8">
        <v>6</v>
      </c>
      <c r="B9" s="10">
        <v>386412.35100000002</v>
      </c>
      <c r="C9" s="10">
        <v>5898699.0039999997</v>
      </c>
      <c r="D9" s="21" t="s">
        <v>67</v>
      </c>
      <c r="E9" s="22"/>
      <c r="F9" s="23">
        <v>45001</v>
      </c>
      <c r="G9" s="24">
        <v>2.4E-2</v>
      </c>
      <c r="H9" s="25">
        <f t="shared" si="0"/>
        <v>24</v>
      </c>
      <c r="I9" s="24"/>
      <c r="J9" s="26">
        <v>45176</v>
      </c>
      <c r="K9" s="24">
        <v>1E-3</v>
      </c>
      <c r="L9" s="25">
        <f t="shared" si="1"/>
        <v>1</v>
      </c>
      <c r="M9" s="24" t="s">
        <v>9</v>
      </c>
      <c r="N9" s="24" t="s">
        <v>4</v>
      </c>
      <c r="O9" s="24"/>
      <c r="P9" s="1" t="s">
        <v>193</v>
      </c>
    </row>
    <row r="10" spans="1:16" ht="31.5" customHeight="1" x14ac:dyDescent="0.3">
      <c r="A10" s="8">
        <v>7</v>
      </c>
      <c r="B10" s="10">
        <v>385487.98700000002</v>
      </c>
      <c r="C10" s="10">
        <v>5898813.6210000003</v>
      </c>
      <c r="D10" s="21" t="s">
        <v>56</v>
      </c>
      <c r="E10" s="22" t="s">
        <v>57</v>
      </c>
      <c r="F10" s="23">
        <v>45001</v>
      </c>
      <c r="G10" s="24">
        <v>5.0000000000000001E-4</v>
      </c>
      <c r="H10" s="25">
        <f t="shared" si="0"/>
        <v>0.5</v>
      </c>
      <c r="I10" s="24"/>
      <c r="J10" s="26">
        <v>45176</v>
      </c>
      <c r="K10" s="24">
        <v>0</v>
      </c>
      <c r="L10" s="25">
        <f t="shared" si="1"/>
        <v>0</v>
      </c>
      <c r="M10" s="24" t="s">
        <v>9</v>
      </c>
      <c r="N10" s="24"/>
      <c r="O10" s="24"/>
      <c r="P10" s="1" t="s">
        <v>193</v>
      </c>
    </row>
    <row r="11" spans="1:16" ht="31.5" customHeight="1" x14ac:dyDescent="0.3">
      <c r="A11" s="8">
        <v>8</v>
      </c>
      <c r="B11" s="10">
        <v>389002.53499999997</v>
      </c>
      <c r="C11" s="10">
        <v>5898019.8700000001</v>
      </c>
      <c r="D11" s="21" t="s">
        <v>58</v>
      </c>
      <c r="E11" s="22" t="s">
        <v>59</v>
      </c>
      <c r="F11" s="23">
        <v>45001</v>
      </c>
      <c r="G11" s="24">
        <v>6.5000000000000002E-2</v>
      </c>
      <c r="H11" s="25">
        <f t="shared" si="0"/>
        <v>65</v>
      </c>
      <c r="I11" s="24"/>
      <c r="J11" s="26">
        <v>45176</v>
      </c>
      <c r="K11" s="24">
        <v>3.5999999999999997E-2</v>
      </c>
      <c r="L11" s="25">
        <f t="shared" si="1"/>
        <v>36</v>
      </c>
      <c r="M11" s="24" t="s">
        <v>8</v>
      </c>
      <c r="N11" s="24" t="s">
        <v>4</v>
      </c>
      <c r="O11" s="24"/>
      <c r="P11" s="1" t="s">
        <v>193</v>
      </c>
    </row>
    <row r="12" spans="1:16" ht="37.5" x14ac:dyDescent="0.3">
      <c r="A12" s="8">
        <v>9</v>
      </c>
      <c r="B12" s="10">
        <v>392319.234</v>
      </c>
      <c r="C12" s="10">
        <v>5899804.5700000003</v>
      </c>
      <c r="D12" s="27" t="s">
        <v>65</v>
      </c>
      <c r="E12" s="22" t="s">
        <v>62</v>
      </c>
      <c r="F12" s="23">
        <v>45001</v>
      </c>
      <c r="G12" s="24">
        <v>2.7E-2</v>
      </c>
      <c r="H12" s="25">
        <f t="shared" si="0"/>
        <v>27</v>
      </c>
      <c r="I12" s="24"/>
      <c r="J12" s="26">
        <v>45176</v>
      </c>
      <c r="K12" s="24">
        <v>1E-4</v>
      </c>
      <c r="L12" s="25">
        <f t="shared" si="1"/>
        <v>0.1</v>
      </c>
      <c r="M12" s="24" t="s">
        <v>6</v>
      </c>
      <c r="N12" s="24" t="s">
        <v>7</v>
      </c>
      <c r="O12" s="24"/>
      <c r="P12" s="1" t="s">
        <v>193</v>
      </c>
    </row>
    <row r="13" spans="1:16" ht="27" customHeight="1" x14ac:dyDescent="0.3">
      <c r="A13" s="8">
        <v>10</v>
      </c>
      <c r="B13" s="10">
        <v>392664.78499999997</v>
      </c>
      <c r="C13" s="10">
        <v>5900396.5049999999</v>
      </c>
      <c r="D13" s="21" t="s">
        <v>61</v>
      </c>
      <c r="E13" s="22" t="s">
        <v>60</v>
      </c>
      <c r="F13" s="23">
        <v>45001</v>
      </c>
      <c r="G13" s="24">
        <v>0.192</v>
      </c>
      <c r="H13" s="25">
        <f t="shared" si="0"/>
        <v>192</v>
      </c>
      <c r="I13" s="24"/>
      <c r="J13" s="26">
        <v>45176</v>
      </c>
      <c r="K13" s="24">
        <v>0.154</v>
      </c>
      <c r="L13" s="25">
        <f t="shared" si="1"/>
        <v>154</v>
      </c>
      <c r="M13" s="24" t="s">
        <v>5</v>
      </c>
      <c r="N13" s="24" t="s">
        <v>4</v>
      </c>
      <c r="O13" s="24"/>
      <c r="P13" s="1" t="s">
        <v>193</v>
      </c>
    </row>
    <row r="14" spans="1:16" ht="33" customHeight="1" x14ac:dyDescent="0.3">
      <c r="A14" s="8">
        <v>11</v>
      </c>
      <c r="B14" s="10">
        <v>397532.43800000002</v>
      </c>
      <c r="C14" s="10">
        <v>5899256.0350000001</v>
      </c>
      <c r="D14" s="21" t="s">
        <v>63</v>
      </c>
      <c r="E14" s="22" t="s">
        <v>64</v>
      </c>
      <c r="F14" s="23">
        <v>45001</v>
      </c>
      <c r="G14" s="24">
        <v>6.0000000000000001E-3</v>
      </c>
      <c r="H14" s="25">
        <f t="shared" si="0"/>
        <v>6</v>
      </c>
      <c r="I14" s="24" t="s">
        <v>22</v>
      </c>
      <c r="J14" s="26">
        <v>45176</v>
      </c>
      <c r="K14" s="24">
        <v>1.5E-3</v>
      </c>
      <c r="L14" s="25">
        <f t="shared" si="1"/>
        <v>1.5</v>
      </c>
      <c r="M14" s="24" t="s">
        <v>9</v>
      </c>
      <c r="N14" s="24" t="s">
        <v>7</v>
      </c>
      <c r="O14" s="24"/>
      <c r="P14" s="24" t="s">
        <v>194</v>
      </c>
    </row>
    <row r="15" spans="1:16" ht="33" customHeight="1" x14ac:dyDescent="0.3">
      <c r="A15" s="8">
        <v>12</v>
      </c>
      <c r="B15" s="10">
        <v>397148.73300000001</v>
      </c>
      <c r="C15" s="10">
        <v>5900633.3899999997</v>
      </c>
      <c r="D15" s="21" t="s">
        <v>63</v>
      </c>
      <c r="E15" s="22" t="s">
        <v>64</v>
      </c>
      <c r="F15" s="23">
        <v>45002</v>
      </c>
      <c r="G15" s="24">
        <v>0.02</v>
      </c>
      <c r="H15" s="25">
        <f t="shared" si="0"/>
        <v>20</v>
      </c>
      <c r="I15" s="24"/>
      <c r="J15" s="26">
        <v>45176</v>
      </c>
      <c r="K15" s="4">
        <v>5.0000000000000001E-4</v>
      </c>
      <c r="L15" s="5">
        <v>0.25</v>
      </c>
      <c r="M15" s="24" t="s">
        <v>9</v>
      </c>
      <c r="N15" s="24" t="s">
        <v>7</v>
      </c>
      <c r="O15" s="24" t="s">
        <v>178</v>
      </c>
      <c r="P15" s="24" t="s">
        <v>194</v>
      </c>
    </row>
    <row r="16" spans="1:16" ht="33" customHeight="1" x14ac:dyDescent="0.3">
      <c r="A16" s="8">
        <v>13</v>
      </c>
      <c r="B16" s="10">
        <v>398046.45699999999</v>
      </c>
      <c r="C16" s="10">
        <v>5901140.1699999999</v>
      </c>
      <c r="D16" s="21" t="s">
        <v>63</v>
      </c>
      <c r="E16" s="22" t="s">
        <v>64</v>
      </c>
      <c r="F16" s="23">
        <v>45002</v>
      </c>
      <c r="G16" s="24">
        <v>1.4999999999999999E-2</v>
      </c>
      <c r="H16" s="25">
        <f t="shared" si="0"/>
        <v>15</v>
      </c>
      <c r="I16" s="24"/>
      <c r="J16" s="26">
        <v>45176</v>
      </c>
      <c r="K16" s="28">
        <v>0</v>
      </c>
      <c r="L16" s="25">
        <f t="shared" si="1"/>
        <v>0</v>
      </c>
      <c r="M16" s="24" t="s">
        <v>9</v>
      </c>
      <c r="N16" s="24" t="s">
        <v>7</v>
      </c>
      <c r="O16" s="24"/>
      <c r="P16" s="24" t="s">
        <v>194</v>
      </c>
    </row>
    <row r="17" spans="1:17" ht="33" customHeight="1" x14ac:dyDescent="0.3">
      <c r="A17" s="8">
        <v>14</v>
      </c>
      <c r="B17" s="10">
        <v>398239.61</v>
      </c>
      <c r="C17" s="10">
        <v>5901588.693</v>
      </c>
      <c r="D17" s="21" t="s">
        <v>63</v>
      </c>
      <c r="E17" s="22" t="s">
        <v>64</v>
      </c>
      <c r="F17" s="23">
        <v>45002</v>
      </c>
      <c r="G17" s="24">
        <v>1.4999999999999999E-2</v>
      </c>
      <c r="H17" s="25">
        <f t="shared" si="0"/>
        <v>15</v>
      </c>
      <c r="I17" s="24"/>
      <c r="J17" s="26">
        <v>45176</v>
      </c>
      <c r="K17" s="28">
        <v>0</v>
      </c>
      <c r="L17" s="25">
        <f t="shared" si="1"/>
        <v>0</v>
      </c>
      <c r="M17" s="24" t="s">
        <v>9</v>
      </c>
      <c r="N17" s="24" t="s">
        <v>7</v>
      </c>
      <c r="O17" s="24"/>
      <c r="P17" s="24" t="s">
        <v>194</v>
      </c>
    </row>
    <row r="18" spans="1:17" ht="37.5" x14ac:dyDescent="0.3">
      <c r="A18" s="8">
        <v>15</v>
      </c>
      <c r="B18" s="10">
        <v>398299.60800000001</v>
      </c>
      <c r="C18" s="10">
        <v>5901827.8629999999</v>
      </c>
      <c r="D18" s="27" t="s">
        <v>161</v>
      </c>
      <c r="E18" s="22"/>
      <c r="F18" s="23">
        <v>45002</v>
      </c>
      <c r="G18" s="24">
        <v>0</v>
      </c>
      <c r="H18" s="25">
        <f t="shared" si="0"/>
        <v>0</v>
      </c>
      <c r="I18" s="24"/>
      <c r="J18" s="26">
        <v>45176</v>
      </c>
      <c r="K18" s="28">
        <v>0</v>
      </c>
      <c r="L18" s="25">
        <v>0</v>
      </c>
      <c r="M18" s="24" t="s">
        <v>9</v>
      </c>
      <c r="N18" s="24" t="s">
        <v>7</v>
      </c>
      <c r="O18" s="24"/>
      <c r="P18" s="24" t="s">
        <v>194</v>
      </c>
    </row>
    <row r="19" spans="1:17" s="15" customFormat="1" ht="112.5" x14ac:dyDescent="0.3">
      <c r="A19" s="9">
        <v>16</v>
      </c>
      <c r="B19" s="11">
        <v>399727.88099999999</v>
      </c>
      <c r="C19" s="11">
        <v>5902993.5369999995</v>
      </c>
      <c r="D19" s="27" t="s">
        <v>162</v>
      </c>
      <c r="E19" s="22" t="s">
        <v>64</v>
      </c>
      <c r="F19" s="26">
        <v>45002</v>
      </c>
      <c r="G19" s="24">
        <v>0.06</v>
      </c>
      <c r="H19" s="25">
        <f t="shared" si="0"/>
        <v>60</v>
      </c>
      <c r="I19" s="1" t="s">
        <v>68</v>
      </c>
      <c r="J19" s="26">
        <v>45176</v>
      </c>
      <c r="K19" s="28">
        <v>0</v>
      </c>
      <c r="L19" s="25">
        <f t="shared" si="1"/>
        <v>0</v>
      </c>
      <c r="M19" s="24" t="s">
        <v>9</v>
      </c>
      <c r="N19" s="24" t="s">
        <v>7</v>
      </c>
      <c r="O19" s="24"/>
      <c r="P19" s="24" t="s">
        <v>194</v>
      </c>
      <c r="Q19" s="14"/>
    </row>
    <row r="20" spans="1:17" ht="37.5" x14ac:dyDescent="0.3">
      <c r="A20" s="8">
        <v>17</v>
      </c>
      <c r="B20" s="10">
        <v>397546.01199999999</v>
      </c>
      <c r="C20" s="10">
        <v>5899233.4110000003</v>
      </c>
      <c r="D20" s="27" t="s">
        <v>155</v>
      </c>
      <c r="E20" s="22" t="s">
        <v>69</v>
      </c>
      <c r="F20" s="23">
        <v>45001</v>
      </c>
      <c r="G20" s="24">
        <v>0.35</v>
      </c>
      <c r="H20" s="25">
        <f t="shared" si="0"/>
        <v>350</v>
      </c>
      <c r="I20" s="24"/>
      <c r="J20" s="26">
        <v>45176</v>
      </c>
      <c r="K20" s="24">
        <v>0.05</v>
      </c>
      <c r="L20" s="25">
        <f t="shared" si="1"/>
        <v>50</v>
      </c>
      <c r="M20" s="24" t="s">
        <v>9</v>
      </c>
      <c r="N20" s="24" t="s">
        <v>7</v>
      </c>
      <c r="O20" s="24"/>
      <c r="P20" s="24" t="s">
        <v>194</v>
      </c>
    </row>
    <row r="21" spans="1:17" ht="37.5" x14ac:dyDescent="0.3">
      <c r="A21" s="8">
        <v>18</v>
      </c>
      <c r="B21" s="10">
        <v>399403.90299999999</v>
      </c>
      <c r="C21" s="10">
        <v>5898258.7640000004</v>
      </c>
      <c r="D21" s="27" t="s">
        <v>156</v>
      </c>
      <c r="E21" s="22" t="s">
        <v>69</v>
      </c>
      <c r="F21" s="23">
        <v>45001</v>
      </c>
      <c r="G21" s="24">
        <v>0.1</v>
      </c>
      <c r="H21" s="25">
        <f t="shared" si="0"/>
        <v>100</v>
      </c>
      <c r="I21" s="24" t="s">
        <v>21</v>
      </c>
      <c r="J21" s="26">
        <v>45176</v>
      </c>
      <c r="K21" s="24">
        <v>0</v>
      </c>
      <c r="L21" s="25">
        <f t="shared" si="1"/>
        <v>0</v>
      </c>
      <c r="M21" s="24" t="s">
        <v>9</v>
      </c>
      <c r="N21" s="24" t="s">
        <v>7</v>
      </c>
      <c r="O21" s="24"/>
      <c r="P21" s="24" t="s">
        <v>194</v>
      </c>
    </row>
    <row r="22" spans="1:17" s="15" customFormat="1" ht="37.5" x14ac:dyDescent="0.3">
      <c r="A22" s="9">
        <v>19</v>
      </c>
      <c r="B22" s="11">
        <v>400871.66100000002</v>
      </c>
      <c r="C22" s="11">
        <v>5897304.4009999996</v>
      </c>
      <c r="D22" s="27" t="s">
        <v>157</v>
      </c>
      <c r="E22" s="22" t="s">
        <v>69</v>
      </c>
      <c r="F22" s="26">
        <v>45001</v>
      </c>
      <c r="G22" s="24">
        <v>7.4999999999999997E-2</v>
      </c>
      <c r="H22" s="25">
        <f t="shared" si="0"/>
        <v>75</v>
      </c>
      <c r="I22" s="24" t="s">
        <v>20</v>
      </c>
      <c r="J22" s="26">
        <v>45176</v>
      </c>
      <c r="K22" s="24">
        <v>0</v>
      </c>
      <c r="L22" s="25">
        <f t="shared" si="1"/>
        <v>0</v>
      </c>
      <c r="M22" s="24" t="s">
        <v>19</v>
      </c>
      <c r="N22" s="24" t="s">
        <v>7</v>
      </c>
      <c r="O22" s="24"/>
      <c r="P22" s="24" t="s">
        <v>194</v>
      </c>
      <c r="Q22" s="14"/>
    </row>
    <row r="23" spans="1:17" s="15" customFormat="1" ht="112.5" x14ac:dyDescent="0.3">
      <c r="A23" s="9">
        <v>20</v>
      </c>
      <c r="B23" s="11">
        <v>402770.37</v>
      </c>
      <c r="C23" s="11">
        <v>5896937.517</v>
      </c>
      <c r="D23" s="27" t="s">
        <v>158</v>
      </c>
      <c r="E23" s="29" t="s">
        <v>70</v>
      </c>
      <c r="F23" s="26">
        <v>45007</v>
      </c>
      <c r="G23" s="24">
        <v>1.7999999999999999E-2</v>
      </c>
      <c r="H23" s="25">
        <f t="shared" si="0"/>
        <v>18</v>
      </c>
      <c r="I23" s="1" t="s">
        <v>44</v>
      </c>
      <c r="J23" s="26">
        <v>45176</v>
      </c>
      <c r="K23" s="4" t="s">
        <v>173</v>
      </c>
      <c r="L23" s="6">
        <v>0.05</v>
      </c>
      <c r="M23" s="24" t="s">
        <v>9</v>
      </c>
      <c r="N23" s="24" t="s">
        <v>4</v>
      </c>
      <c r="O23" s="24" t="s">
        <v>177</v>
      </c>
      <c r="P23" s="24" t="s">
        <v>194</v>
      </c>
      <c r="Q23" s="14"/>
    </row>
    <row r="24" spans="1:17" ht="37.5" x14ac:dyDescent="0.3">
      <c r="A24" s="8">
        <v>21</v>
      </c>
      <c r="B24" s="10">
        <v>403901.41899999999</v>
      </c>
      <c r="C24" s="10">
        <v>5896393.1030000001</v>
      </c>
      <c r="D24" s="27" t="s">
        <v>160</v>
      </c>
      <c r="E24" s="22" t="s">
        <v>70</v>
      </c>
      <c r="F24" s="23">
        <v>45002</v>
      </c>
      <c r="G24" s="24">
        <v>1.4999999999999999E-2</v>
      </c>
      <c r="H24" s="25">
        <f t="shared" si="0"/>
        <v>15</v>
      </c>
      <c r="I24" s="24" t="s">
        <v>26</v>
      </c>
      <c r="J24" s="26">
        <v>45176</v>
      </c>
      <c r="K24" s="24">
        <v>0</v>
      </c>
      <c r="L24" s="25">
        <f t="shared" si="1"/>
        <v>0</v>
      </c>
      <c r="M24" s="24" t="s">
        <v>9</v>
      </c>
      <c r="N24" s="24" t="s">
        <v>7</v>
      </c>
      <c r="O24" s="24" t="s">
        <v>176</v>
      </c>
      <c r="P24" s="24" t="s">
        <v>194</v>
      </c>
    </row>
    <row r="25" spans="1:17" ht="75" x14ac:dyDescent="0.3">
      <c r="A25" s="8">
        <v>22</v>
      </c>
      <c r="B25" s="10">
        <v>400108.54700000002</v>
      </c>
      <c r="C25" s="10">
        <v>5899516.9129999997</v>
      </c>
      <c r="D25" s="21" t="s">
        <v>71</v>
      </c>
      <c r="E25" s="22"/>
      <c r="F25" s="23">
        <v>45001</v>
      </c>
      <c r="G25" s="24">
        <v>0.17</v>
      </c>
      <c r="H25" s="25">
        <f t="shared" si="0"/>
        <v>170</v>
      </c>
      <c r="I25" s="1" t="s">
        <v>147</v>
      </c>
      <c r="J25" s="26">
        <v>45176</v>
      </c>
      <c r="K25" s="24">
        <v>1E-3</v>
      </c>
      <c r="L25" s="25">
        <f t="shared" si="1"/>
        <v>1</v>
      </c>
      <c r="M25" s="24" t="s">
        <v>19</v>
      </c>
      <c r="N25" s="24" t="s">
        <v>7</v>
      </c>
      <c r="O25" s="24"/>
      <c r="P25" s="24" t="s">
        <v>194</v>
      </c>
    </row>
    <row r="26" spans="1:17" ht="93.75" x14ac:dyDescent="0.3">
      <c r="A26" s="8">
        <v>23</v>
      </c>
      <c r="B26" s="10">
        <v>399983.02600000001</v>
      </c>
      <c r="C26" s="10">
        <v>5905912.7989999996</v>
      </c>
      <c r="D26" s="21" t="s">
        <v>73</v>
      </c>
      <c r="E26" s="22" t="s">
        <v>72</v>
      </c>
      <c r="F26" s="23">
        <v>45002</v>
      </c>
      <c r="G26" s="24">
        <v>0.05</v>
      </c>
      <c r="H26" s="25">
        <f t="shared" si="0"/>
        <v>50</v>
      </c>
      <c r="I26" s="1" t="s">
        <v>143</v>
      </c>
      <c r="J26" s="26">
        <v>45176</v>
      </c>
      <c r="K26" s="24">
        <v>0</v>
      </c>
      <c r="L26" s="25">
        <f t="shared" si="1"/>
        <v>0</v>
      </c>
      <c r="M26" s="24" t="s">
        <v>9</v>
      </c>
      <c r="N26" s="24" t="s">
        <v>7</v>
      </c>
      <c r="O26" s="24"/>
      <c r="P26" s="24" t="s">
        <v>194</v>
      </c>
    </row>
    <row r="27" spans="1:17" ht="37.5" customHeight="1" x14ac:dyDescent="0.3">
      <c r="A27" s="8">
        <v>24</v>
      </c>
      <c r="B27" s="10">
        <v>403597.55099999998</v>
      </c>
      <c r="C27" s="10">
        <v>5904900.2060000002</v>
      </c>
      <c r="D27" s="21" t="s">
        <v>75</v>
      </c>
      <c r="E27" s="22" t="s">
        <v>74</v>
      </c>
      <c r="F27" s="23">
        <v>45002</v>
      </c>
      <c r="G27" s="24">
        <v>0.19</v>
      </c>
      <c r="H27" s="25">
        <f t="shared" si="0"/>
        <v>190</v>
      </c>
      <c r="I27" s="24" t="s">
        <v>27</v>
      </c>
      <c r="J27" s="26">
        <v>45176</v>
      </c>
      <c r="K27" s="24">
        <v>0</v>
      </c>
      <c r="L27" s="25">
        <f t="shared" si="1"/>
        <v>0</v>
      </c>
      <c r="M27" s="24" t="s">
        <v>9</v>
      </c>
      <c r="N27" s="24" t="s">
        <v>7</v>
      </c>
      <c r="O27" s="1" t="s">
        <v>179</v>
      </c>
      <c r="P27" s="24" t="s">
        <v>194</v>
      </c>
    </row>
    <row r="28" spans="1:17" ht="37.5" customHeight="1" x14ac:dyDescent="0.3">
      <c r="A28" s="8">
        <v>104</v>
      </c>
      <c r="B28" s="10">
        <v>405338.68699999998</v>
      </c>
      <c r="C28" s="10">
        <v>5903014.568</v>
      </c>
      <c r="D28" s="27" t="s">
        <v>180</v>
      </c>
      <c r="E28" s="22"/>
      <c r="F28" s="23"/>
      <c r="G28" s="24"/>
      <c r="H28" s="25"/>
      <c r="I28" s="24"/>
      <c r="J28" s="26">
        <v>45176</v>
      </c>
      <c r="K28" s="24">
        <v>1E-3</v>
      </c>
      <c r="L28" s="25">
        <f t="shared" si="1"/>
        <v>1</v>
      </c>
      <c r="M28" s="24" t="s">
        <v>9</v>
      </c>
      <c r="N28" s="24" t="s">
        <v>7</v>
      </c>
      <c r="O28" s="1"/>
      <c r="P28" s="24" t="s">
        <v>194</v>
      </c>
    </row>
    <row r="29" spans="1:17" ht="56.25" x14ac:dyDescent="0.3">
      <c r="A29" s="8">
        <v>25</v>
      </c>
      <c r="B29" s="10">
        <v>408786.15299999999</v>
      </c>
      <c r="C29" s="10">
        <v>5902633.5580000002</v>
      </c>
      <c r="D29" s="27" t="s">
        <v>163</v>
      </c>
      <c r="E29" s="22" t="s">
        <v>76</v>
      </c>
      <c r="F29" s="23">
        <v>45003</v>
      </c>
      <c r="G29" s="24">
        <v>0.3</v>
      </c>
      <c r="H29" s="25">
        <f t="shared" si="0"/>
        <v>300</v>
      </c>
      <c r="I29" s="1" t="s">
        <v>167</v>
      </c>
      <c r="J29" s="26">
        <v>45176</v>
      </c>
      <c r="K29" s="24">
        <v>0.1</v>
      </c>
      <c r="L29" s="25">
        <f t="shared" si="1"/>
        <v>100</v>
      </c>
      <c r="M29" s="24" t="s">
        <v>19</v>
      </c>
      <c r="N29" s="24" t="s">
        <v>7</v>
      </c>
      <c r="O29" s="24" t="s">
        <v>181</v>
      </c>
      <c r="P29" s="24" t="s">
        <v>194</v>
      </c>
    </row>
    <row r="30" spans="1:17" ht="75" x14ac:dyDescent="0.3">
      <c r="A30" s="8">
        <v>26</v>
      </c>
      <c r="B30" s="10">
        <v>403696.65700000001</v>
      </c>
      <c r="C30" s="10">
        <v>5906151.1830000002</v>
      </c>
      <c r="D30" s="21" t="s">
        <v>78</v>
      </c>
      <c r="E30" s="22" t="s">
        <v>77</v>
      </c>
      <c r="F30" s="23">
        <v>45002</v>
      </c>
      <c r="G30" s="24">
        <v>0.16</v>
      </c>
      <c r="H30" s="25">
        <f t="shared" si="0"/>
        <v>160</v>
      </c>
      <c r="I30" s="1" t="s">
        <v>150</v>
      </c>
      <c r="J30" s="26">
        <v>45176</v>
      </c>
      <c r="K30" s="24">
        <v>0</v>
      </c>
      <c r="L30" s="25">
        <f t="shared" si="1"/>
        <v>0</v>
      </c>
      <c r="M30" s="24" t="s">
        <v>9</v>
      </c>
      <c r="N30" s="24" t="s">
        <v>7</v>
      </c>
      <c r="O30" s="24"/>
      <c r="P30" s="24" t="s">
        <v>194</v>
      </c>
    </row>
    <row r="31" spans="1:17" ht="24.75" customHeight="1" x14ac:dyDescent="0.3">
      <c r="A31" s="8">
        <v>27</v>
      </c>
      <c r="B31" s="10">
        <v>406153.63500000001</v>
      </c>
      <c r="C31" s="10">
        <v>5903756.648</v>
      </c>
      <c r="D31" s="21" t="s">
        <v>80</v>
      </c>
      <c r="E31" s="22" t="s">
        <v>79</v>
      </c>
      <c r="F31" s="23">
        <v>45002</v>
      </c>
      <c r="G31" s="24">
        <v>1E-3</v>
      </c>
      <c r="H31" s="25">
        <f t="shared" si="0"/>
        <v>1</v>
      </c>
      <c r="I31" s="24" t="s">
        <v>26</v>
      </c>
      <c r="J31" s="26">
        <v>45176</v>
      </c>
      <c r="K31" s="24">
        <v>1E-4</v>
      </c>
      <c r="L31" s="25">
        <f t="shared" si="1"/>
        <v>0.1</v>
      </c>
      <c r="M31" s="24" t="s">
        <v>9</v>
      </c>
      <c r="N31" s="24" t="s">
        <v>7</v>
      </c>
      <c r="O31" s="24"/>
      <c r="P31" s="24" t="s">
        <v>194</v>
      </c>
    </row>
    <row r="32" spans="1:17" ht="25.5" customHeight="1" x14ac:dyDescent="0.3">
      <c r="A32" s="8">
        <v>28</v>
      </c>
      <c r="B32" s="10">
        <v>402217.04100000003</v>
      </c>
      <c r="C32" s="10">
        <v>5901554.8700000001</v>
      </c>
      <c r="D32" s="21" t="s">
        <v>82</v>
      </c>
      <c r="E32" s="22" t="s">
        <v>83</v>
      </c>
      <c r="F32" s="23">
        <v>45002</v>
      </c>
      <c r="G32" s="24">
        <v>1.6E-2</v>
      </c>
      <c r="H32" s="25">
        <f t="shared" si="0"/>
        <v>16</v>
      </c>
      <c r="I32" s="24" t="s">
        <v>81</v>
      </c>
      <c r="J32" s="26">
        <v>45176</v>
      </c>
      <c r="K32" s="4" t="s">
        <v>173</v>
      </c>
      <c r="L32" s="6">
        <v>0.05</v>
      </c>
      <c r="M32" s="24" t="s">
        <v>9</v>
      </c>
      <c r="N32" s="24" t="s">
        <v>7</v>
      </c>
      <c r="O32" s="24"/>
      <c r="P32" s="24" t="s">
        <v>194</v>
      </c>
    </row>
    <row r="33" spans="1:16" ht="56.25" x14ac:dyDescent="0.3">
      <c r="A33" s="8">
        <v>29</v>
      </c>
      <c r="B33" s="10">
        <v>403794.74200000003</v>
      </c>
      <c r="C33" s="10">
        <v>5899979.4450000003</v>
      </c>
      <c r="D33" s="27" t="s">
        <v>148</v>
      </c>
      <c r="E33" s="22"/>
      <c r="F33" s="23">
        <v>45002</v>
      </c>
      <c r="G33" s="24">
        <v>0.02</v>
      </c>
      <c r="H33" s="25">
        <f t="shared" si="0"/>
        <v>20</v>
      </c>
      <c r="I33" s="24" t="s">
        <v>26</v>
      </c>
      <c r="J33" s="26">
        <v>45176</v>
      </c>
      <c r="K33" s="24">
        <v>0</v>
      </c>
      <c r="L33" s="25">
        <f t="shared" si="1"/>
        <v>0</v>
      </c>
      <c r="M33" s="24" t="s">
        <v>9</v>
      </c>
      <c r="N33" s="24" t="s">
        <v>7</v>
      </c>
      <c r="O33" s="24"/>
      <c r="P33" s="24" t="s">
        <v>194</v>
      </c>
    </row>
    <row r="34" spans="1:16" x14ac:dyDescent="0.3">
      <c r="A34" s="8">
        <v>30</v>
      </c>
      <c r="B34" s="10">
        <v>405718.74699999997</v>
      </c>
      <c r="C34" s="10">
        <v>5900949.2690000003</v>
      </c>
      <c r="D34" s="27" t="s">
        <v>187</v>
      </c>
      <c r="E34" s="22"/>
      <c r="F34" s="23">
        <v>45008</v>
      </c>
      <c r="G34" s="24"/>
      <c r="H34" s="25">
        <v>70</v>
      </c>
      <c r="I34" s="24"/>
      <c r="J34" s="26">
        <v>45179</v>
      </c>
      <c r="K34" s="24"/>
      <c r="L34" s="25">
        <v>1.5</v>
      </c>
      <c r="M34" s="24"/>
      <c r="N34" s="24" t="s">
        <v>7</v>
      </c>
      <c r="O34" s="24"/>
      <c r="P34" s="24" t="s">
        <v>194</v>
      </c>
    </row>
    <row r="35" spans="1:16" ht="37.5" customHeight="1" x14ac:dyDescent="0.3">
      <c r="A35" s="8">
        <v>31</v>
      </c>
      <c r="B35" s="10">
        <v>380579.462</v>
      </c>
      <c r="C35" s="10">
        <v>5894405.767</v>
      </c>
      <c r="D35" s="21" t="s">
        <v>85</v>
      </c>
      <c r="E35" s="22" t="s">
        <v>84</v>
      </c>
      <c r="F35" s="23">
        <v>45001</v>
      </c>
      <c r="G35" s="24">
        <v>1E-3</v>
      </c>
      <c r="H35" s="25">
        <f t="shared" si="0"/>
        <v>1</v>
      </c>
      <c r="I35" s="24"/>
      <c r="J35" s="26">
        <v>45176</v>
      </c>
      <c r="K35" s="24">
        <v>0</v>
      </c>
      <c r="L35" s="25">
        <f t="shared" si="1"/>
        <v>0</v>
      </c>
      <c r="M35" s="24" t="s">
        <v>9</v>
      </c>
      <c r="N35" s="24" t="s">
        <v>7</v>
      </c>
      <c r="O35" s="24"/>
      <c r="P35" s="1" t="s">
        <v>193</v>
      </c>
    </row>
    <row r="36" spans="1:16" ht="37.5" customHeight="1" x14ac:dyDescent="0.3">
      <c r="A36" s="8">
        <v>103</v>
      </c>
      <c r="B36" s="10">
        <v>381408.02399999998</v>
      </c>
      <c r="C36" s="10">
        <v>5894143.7489999998</v>
      </c>
      <c r="D36" s="21" t="s">
        <v>85</v>
      </c>
      <c r="E36" s="22" t="s">
        <v>84</v>
      </c>
      <c r="F36" s="23">
        <v>45001</v>
      </c>
      <c r="G36" s="24">
        <v>7.4999999999999997E-2</v>
      </c>
      <c r="H36" s="25">
        <f t="shared" si="0"/>
        <v>75</v>
      </c>
      <c r="I36" s="30" t="s">
        <v>47</v>
      </c>
      <c r="J36" s="26">
        <v>45176</v>
      </c>
      <c r="K36" s="24" t="s">
        <v>185</v>
      </c>
      <c r="L36" s="25">
        <v>-27</v>
      </c>
      <c r="M36" s="24" t="s">
        <v>9</v>
      </c>
      <c r="N36" s="24" t="s">
        <v>4</v>
      </c>
      <c r="O36" s="24" t="s">
        <v>184</v>
      </c>
      <c r="P36" s="1" t="s">
        <v>193</v>
      </c>
    </row>
    <row r="37" spans="1:16" ht="75" x14ac:dyDescent="0.3">
      <c r="A37" s="8">
        <v>32</v>
      </c>
      <c r="B37" s="10">
        <v>389835.88699999999</v>
      </c>
      <c r="C37" s="10">
        <v>5893918.8959999997</v>
      </c>
      <c r="D37" s="27" t="s">
        <v>142</v>
      </c>
      <c r="E37" s="22" t="s">
        <v>88</v>
      </c>
      <c r="F37" s="23">
        <v>45001</v>
      </c>
      <c r="G37" s="24">
        <v>7.1999999999999995E-2</v>
      </c>
      <c r="H37" s="25">
        <f t="shared" si="0"/>
        <v>72</v>
      </c>
      <c r="I37" s="1" t="s">
        <v>145</v>
      </c>
      <c r="J37" s="26">
        <v>45176</v>
      </c>
      <c r="K37" s="24">
        <v>0.06</v>
      </c>
      <c r="L37" s="25">
        <f t="shared" si="1"/>
        <v>60</v>
      </c>
      <c r="M37" s="24" t="s">
        <v>8</v>
      </c>
      <c r="N37" s="24" t="s">
        <v>7</v>
      </c>
      <c r="O37" s="24"/>
      <c r="P37" s="1" t="s">
        <v>193</v>
      </c>
    </row>
    <row r="38" spans="1:16" ht="27" customHeight="1" x14ac:dyDescent="0.3">
      <c r="A38" s="8">
        <v>33</v>
      </c>
      <c r="B38" s="10">
        <v>392797.72200000001</v>
      </c>
      <c r="C38" s="10">
        <v>5891905.1239999998</v>
      </c>
      <c r="D38" s="21" t="s">
        <v>86</v>
      </c>
      <c r="E38" s="22" t="s">
        <v>87</v>
      </c>
      <c r="F38" s="23">
        <v>45001</v>
      </c>
      <c r="G38" s="24">
        <v>3.0000000000000001E-3</v>
      </c>
      <c r="H38" s="25">
        <f t="shared" si="0"/>
        <v>3</v>
      </c>
      <c r="I38" s="24" t="s">
        <v>11</v>
      </c>
      <c r="J38" s="26">
        <v>45176</v>
      </c>
      <c r="K38" s="24">
        <v>5.0000000000000001E-4</v>
      </c>
      <c r="L38" s="25">
        <f t="shared" si="1"/>
        <v>0.5</v>
      </c>
      <c r="M38" s="24" t="s">
        <v>10</v>
      </c>
      <c r="N38" s="24" t="s">
        <v>7</v>
      </c>
      <c r="O38" s="24"/>
      <c r="P38" s="1" t="s">
        <v>193</v>
      </c>
    </row>
    <row r="39" spans="1:16" ht="56.25" x14ac:dyDescent="0.3">
      <c r="A39" s="8">
        <v>34</v>
      </c>
      <c r="B39" s="10">
        <v>390062.46799999999</v>
      </c>
      <c r="C39" s="10">
        <v>5894256.4469999997</v>
      </c>
      <c r="D39" s="21" t="s">
        <v>89</v>
      </c>
      <c r="E39" s="22" t="s">
        <v>90</v>
      </c>
      <c r="F39" s="23">
        <v>45001</v>
      </c>
      <c r="G39" s="24">
        <v>6.0000000000000001E-3</v>
      </c>
      <c r="H39" s="25">
        <f t="shared" si="0"/>
        <v>6</v>
      </c>
      <c r="I39" s="1" t="s">
        <v>151</v>
      </c>
      <c r="J39" s="26">
        <v>45176</v>
      </c>
      <c r="K39" s="24">
        <v>0</v>
      </c>
      <c r="L39" s="25">
        <f t="shared" si="1"/>
        <v>0</v>
      </c>
      <c r="M39" s="24" t="s">
        <v>9</v>
      </c>
      <c r="N39" s="24" t="s">
        <v>7</v>
      </c>
      <c r="O39" s="24"/>
      <c r="P39" s="1" t="s">
        <v>193</v>
      </c>
    </row>
    <row r="40" spans="1:16" x14ac:dyDescent="0.3">
      <c r="A40" s="8">
        <v>35</v>
      </c>
      <c r="B40" s="10">
        <v>395823.46899999998</v>
      </c>
      <c r="C40" s="10">
        <v>5892314.3940000003</v>
      </c>
      <c r="D40" s="21" t="s">
        <v>92</v>
      </c>
      <c r="E40" s="22" t="s">
        <v>91</v>
      </c>
      <c r="F40" s="23">
        <v>45001</v>
      </c>
      <c r="G40" s="24">
        <v>0.02</v>
      </c>
      <c r="H40" s="25">
        <f t="shared" si="0"/>
        <v>20</v>
      </c>
      <c r="I40" s="24"/>
      <c r="J40" s="26">
        <v>45175</v>
      </c>
      <c r="K40" s="24">
        <v>2E-3</v>
      </c>
      <c r="L40" s="25">
        <f t="shared" si="1"/>
        <v>2</v>
      </c>
      <c r="M40" s="24" t="s">
        <v>9</v>
      </c>
      <c r="N40" s="24" t="s">
        <v>7</v>
      </c>
      <c r="O40" s="24"/>
      <c r="P40" s="24" t="s">
        <v>194</v>
      </c>
    </row>
    <row r="41" spans="1:16" ht="93.75" x14ac:dyDescent="0.3">
      <c r="A41" s="8">
        <v>36</v>
      </c>
      <c r="B41" s="10">
        <v>396983.63299999997</v>
      </c>
      <c r="C41" s="10">
        <v>5891255.5860000001</v>
      </c>
      <c r="D41" s="27" t="s">
        <v>154</v>
      </c>
      <c r="E41" s="22" t="s">
        <v>91</v>
      </c>
      <c r="F41" s="23">
        <v>45001</v>
      </c>
      <c r="G41" s="24">
        <v>0.09</v>
      </c>
      <c r="H41" s="25">
        <f t="shared" si="0"/>
        <v>90</v>
      </c>
      <c r="I41" s="1" t="s">
        <v>144</v>
      </c>
      <c r="J41" s="26">
        <v>45175</v>
      </c>
      <c r="K41" s="24">
        <v>3.5000000000000003E-2</v>
      </c>
      <c r="L41" s="25">
        <f t="shared" si="1"/>
        <v>35</v>
      </c>
      <c r="M41" s="24" t="s">
        <v>9</v>
      </c>
      <c r="N41" s="24" t="s">
        <v>7</v>
      </c>
      <c r="O41" s="24"/>
      <c r="P41" s="24" t="s">
        <v>194</v>
      </c>
    </row>
    <row r="42" spans="1:16" ht="131.25" x14ac:dyDescent="0.3">
      <c r="A42" s="8">
        <v>37</v>
      </c>
      <c r="B42" s="10">
        <v>396890.614</v>
      </c>
      <c r="C42" s="10">
        <v>5892049.5949999997</v>
      </c>
      <c r="D42" s="21" t="s">
        <v>93</v>
      </c>
      <c r="E42" s="22" t="s">
        <v>94</v>
      </c>
      <c r="F42" s="23">
        <v>45001</v>
      </c>
      <c r="G42" s="24">
        <v>5.0000000000000001E-3</v>
      </c>
      <c r="H42" s="25">
        <f t="shared" si="0"/>
        <v>5</v>
      </c>
      <c r="I42" s="1" t="s">
        <v>146</v>
      </c>
      <c r="J42" s="26">
        <v>45175</v>
      </c>
      <c r="K42" s="24">
        <v>0</v>
      </c>
      <c r="L42" s="25">
        <f t="shared" si="1"/>
        <v>0</v>
      </c>
      <c r="M42" s="24" t="s">
        <v>9</v>
      </c>
      <c r="N42" s="24" t="s">
        <v>7</v>
      </c>
      <c r="O42" s="24"/>
      <c r="P42" s="24" t="s">
        <v>194</v>
      </c>
    </row>
    <row r="43" spans="1:16" ht="24.75" customHeight="1" x14ac:dyDescent="0.3">
      <c r="A43" s="8">
        <v>38</v>
      </c>
      <c r="B43" s="10">
        <v>397388.72</v>
      </c>
      <c r="C43" s="10">
        <v>5891968.6459999997</v>
      </c>
      <c r="D43" s="21" t="s">
        <v>93</v>
      </c>
      <c r="E43" s="22" t="s">
        <v>94</v>
      </c>
      <c r="F43" s="23">
        <v>45001</v>
      </c>
      <c r="G43" s="24">
        <v>0</v>
      </c>
      <c r="H43" s="25">
        <f t="shared" si="0"/>
        <v>0</v>
      </c>
      <c r="I43" s="24" t="s">
        <v>16</v>
      </c>
      <c r="J43" s="24"/>
      <c r="K43" s="4">
        <v>0</v>
      </c>
      <c r="L43" s="25">
        <v>0</v>
      </c>
      <c r="M43" s="24" t="s">
        <v>9</v>
      </c>
      <c r="N43" s="24" t="s">
        <v>7</v>
      </c>
      <c r="O43" s="24"/>
      <c r="P43" s="24" t="s">
        <v>194</v>
      </c>
    </row>
    <row r="44" spans="1:16" ht="75" x14ac:dyDescent="0.3">
      <c r="A44" s="8">
        <v>39</v>
      </c>
      <c r="B44" s="10">
        <v>399144.348</v>
      </c>
      <c r="C44" s="10">
        <v>5890845.1849999996</v>
      </c>
      <c r="D44" s="21" t="s">
        <v>96</v>
      </c>
      <c r="E44" s="22" t="s">
        <v>95</v>
      </c>
      <c r="F44" s="23">
        <v>45001</v>
      </c>
      <c r="G44" s="24">
        <v>3.0000000000000001E-3</v>
      </c>
      <c r="H44" s="25">
        <f t="shared" si="0"/>
        <v>3</v>
      </c>
      <c r="I44" s="1" t="s">
        <v>168</v>
      </c>
      <c r="J44" s="26">
        <v>45175</v>
      </c>
      <c r="K44" s="24">
        <v>0</v>
      </c>
      <c r="L44" s="25">
        <f t="shared" si="1"/>
        <v>0</v>
      </c>
      <c r="M44" s="24" t="s">
        <v>9</v>
      </c>
      <c r="N44" s="24" t="s">
        <v>7</v>
      </c>
      <c r="O44" s="24"/>
      <c r="P44" s="24" t="s">
        <v>194</v>
      </c>
    </row>
    <row r="45" spans="1:16" ht="23.25" customHeight="1" x14ac:dyDescent="0.3">
      <c r="A45" s="8">
        <v>40</v>
      </c>
      <c r="B45" s="10">
        <v>399222.39899999998</v>
      </c>
      <c r="C45" s="10">
        <v>5891489.9100000001</v>
      </c>
      <c r="D45" s="21" t="s">
        <v>96</v>
      </c>
      <c r="E45" s="22" t="s">
        <v>95</v>
      </c>
      <c r="F45" s="23">
        <v>45001</v>
      </c>
      <c r="G45" s="24">
        <v>1E-3</v>
      </c>
      <c r="H45" s="25">
        <f t="shared" si="0"/>
        <v>1</v>
      </c>
      <c r="I45" s="24"/>
      <c r="J45" s="26">
        <v>45175</v>
      </c>
      <c r="K45" s="24">
        <v>0</v>
      </c>
      <c r="L45" s="25">
        <f t="shared" si="1"/>
        <v>0</v>
      </c>
      <c r="M45" s="24" t="s">
        <v>9</v>
      </c>
      <c r="N45" s="24" t="s">
        <v>7</v>
      </c>
      <c r="O45" s="24"/>
      <c r="P45" s="24" t="s">
        <v>194</v>
      </c>
    </row>
    <row r="46" spans="1:16" ht="23.25" customHeight="1" x14ac:dyDescent="0.3">
      <c r="A46" s="8">
        <v>41</v>
      </c>
      <c r="B46" s="10">
        <v>399760.17599999998</v>
      </c>
      <c r="C46" s="10">
        <v>5892694.932</v>
      </c>
      <c r="D46" s="21" t="s">
        <v>96</v>
      </c>
      <c r="E46" s="22" t="s">
        <v>95</v>
      </c>
      <c r="F46" s="23">
        <v>45001</v>
      </c>
      <c r="G46" s="24">
        <v>0</v>
      </c>
      <c r="H46" s="25">
        <f t="shared" si="0"/>
        <v>0</v>
      </c>
      <c r="I46" s="24" t="s">
        <v>15</v>
      </c>
      <c r="J46" s="24"/>
      <c r="K46" s="4">
        <v>0</v>
      </c>
      <c r="L46" s="25">
        <v>0</v>
      </c>
      <c r="M46" s="24" t="s">
        <v>9</v>
      </c>
      <c r="N46" s="24" t="s">
        <v>7</v>
      </c>
      <c r="O46" s="24"/>
      <c r="P46" s="24" t="s">
        <v>194</v>
      </c>
    </row>
    <row r="47" spans="1:16" ht="39" customHeight="1" x14ac:dyDescent="0.3">
      <c r="A47" s="8">
        <v>42</v>
      </c>
      <c r="B47" s="10">
        <v>402546.49800000002</v>
      </c>
      <c r="C47" s="10">
        <v>5890390.5949999997</v>
      </c>
      <c r="D47" s="21" t="s">
        <v>97</v>
      </c>
      <c r="E47" s="22" t="s">
        <v>98</v>
      </c>
      <c r="F47" s="23">
        <v>45001</v>
      </c>
      <c r="G47" s="24">
        <v>2.4E-2</v>
      </c>
      <c r="H47" s="25">
        <f t="shared" si="0"/>
        <v>24</v>
      </c>
      <c r="I47" s="24" t="s">
        <v>17</v>
      </c>
      <c r="J47" s="26">
        <v>45175</v>
      </c>
      <c r="K47" s="24">
        <v>0.01</v>
      </c>
      <c r="L47" s="25">
        <f t="shared" si="1"/>
        <v>10</v>
      </c>
      <c r="M47" s="24" t="s">
        <v>9</v>
      </c>
      <c r="N47" s="24" t="s">
        <v>7</v>
      </c>
      <c r="O47" s="1" t="s">
        <v>175</v>
      </c>
      <c r="P47" s="24" t="s">
        <v>194</v>
      </c>
    </row>
    <row r="48" spans="1:16" ht="75" x14ac:dyDescent="0.3">
      <c r="A48" s="8">
        <v>43</v>
      </c>
      <c r="B48" s="10">
        <v>401759.69500000001</v>
      </c>
      <c r="C48" s="10">
        <v>5891363.7300000004</v>
      </c>
      <c r="D48" s="21" t="s">
        <v>97</v>
      </c>
      <c r="E48" s="22" t="s">
        <v>98</v>
      </c>
      <c r="F48" s="23">
        <v>45001</v>
      </c>
      <c r="G48" s="24">
        <v>5.0000000000000001E-3</v>
      </c>
      <c r="H48" s="25">
        <f t="shared" si="0"/>
        <v>5</v>
      </c>
      <c r="I48" s="1" t="s">
        <v>18</v>
      </c>
      <c r="J48" s="26">
        <v>45175</v>
      </c>
      <c r="K48" s="4" t="s">
        <v>173</v>
      </c>
      <c r="L48" s="6">
        <v>0.05</v>
      </c>
      <c r="M48" s="24" t="s">
        <v>9</v>
      </c>
      <c r="N48" s="24" t="s">
        <v>7</v>
      </c>
      <c r="O48" s="24" t="s">
        <v>174</v>
      </c>
      <c r="P48" s="24" t="s">
        <v>194</v>
      </c>
    </row>
    <row r="49" spans="1:17" s="15" customFormat="1" ht="112.5" x14ac:dyDescent="0.3">
      <c r="A49" s="9">
        <v>44</v>
      </c>
      <c r="B49" s="11">
        <v>403127.88699999999</v>
      </c>
      <c r="C49" s="11">
        <v>5890260.8049999997</v>
      </c>
      <c r="D49" s="31" t="s">
        <v>99</v>
      </c>
      <c r="E49" s="29" t="s">
        <v>100</v>
      </c>
      <c r="F49" s="26">
        <v>45002</v>
      </c>
      <c r="G49" s="24">
        <v>0.1</v>
      </c>
      <c r="H49" s="25">
        <f t="shared" si="0"/>
        <v>100</v>
      </c>
      <c r="I49" s="1" t="s">
        <v>171</v>
      </c>
      <c r="J49" s="26">
        <v>45175</v>
      </c>
      <c r="K49" s="24">
        <v>7.0000000000000001E-3</v>
      </c>
      <c r="L49" s="25">
        <f t="shared" si="1"/>
        <v>7</v>
      </c>
      <c r="M49" s="24" t="s">
        <v>9</v>
      </c>
      <c r="N49" s="24" t="s">
        <v>7</v>
      </c>
      <c r="O49" s="1" t="s">
        <v>188</v>
      </c>
      <c r="P49" s="24" t="s">
        <v>194</v>
      </c>
      <c r="Q49" s="14"/>
    </row>
    <row r="50" spans="1:17" ht="56.25" x14ac:dyDescent="0.3">
      <c r="A50" s="8">
        <v>45</v>
      </c>
      <c r="B50" s="10">
        <v>404632.16399999999</v>
      </c>
      <c r="C50" s="10">
        <v>5890921.8810000001</v>
      </c>
      <c r="D50" s="31" t="s">
        <v>99</v>
      </c>
      <c r="E50" s="29" t="s">
        <v>100</v>
      </c>
      <c r="F50" s="23">
        <v>45001</v>
      </c>
      <c r="G50" s="24">
        <v>0.08</v>
      </c>
      <c r="H50" s="25">
        <f t="shared" si="0"/>
        <v>80</v>
      </c>
      <c r="I50" s="1" t="s">
        <v>169</v>
      </c>
      <c r="J50" s="26">
        <v>45175</v>
      </c>
      <c r="K50" s="24">
        <v>0.01</v>
      </c>
      <c r="L50" s="25">
        <f t="shared" si="1"/>
        <v>10</v>
      </c>
      <c r="M50" s="24" t="s">
        <v>23</v>
      </c>
      <c r="N50" s="24" t="s">
        <v>7</v>
      </c>
      <c r="O50" s="24" t="s">
        <v>172</v>
      </c>
      <c r="P50" s="24" t="s">
        <v>194</v>
      </c>
    </row>
    <row r="51" spans="1:17" ht="33.75" customHeight="1" x14ac:dyDescent="0.3">
      <c r="A51" s="8">
        <v>46</v>
      </c>
      <c r="B51" s="10">
        <v>406697.29200000002</v>
      </c>
      <c r="C51" s="10">
        <v>5893335.6459999997</v>
      </c>
      <c r="D51" s="31" t="s">
        <v>99</v>
      </c>
      <c r="E51" s="29" t="s">
        <v>100</v>
      </c>
      <c r="F51" s="23">
        <v>45001</v>
      </c>
      <c r="G51" s="24">
        <v>0.08</v>
      </c>
      <c r="H51" s="25">
        <f t="shared" si="0"/>
        <v>80</v>
      </c>
      <c r="I51" s="24"/>
      <c r="J51" s="26">
        <v>45175</v>
      </c>
      <c r="K51" s="24">
        <v>2E-3</v>
      </c>
      <c r="L51" s="25">
        <f t="shared" si="1"/>
        <v>2</v>
      </c>
      <c r="M51" s="24" t="s">
        <v>9</v>
      </c>
      <c r="N51" s="24" t="s">
        <v>7</v>
      </c>
      <c r="O51" s="24"/>
      <c r="P51" s="24" t="s">
        <v>194</v>
      </c>
    </row>
    <row r="52" spans="1:17" ht="33.75" customHeight="1" x14ac:dyDescent="0.3">
      <c r="A52" s="8">
        <v>47</v>
      </c>
      <c r="B52" s="10">
        <v>406903.73700000002</v>
      </c>
      <c r="C52" s="10">
        <v>5894901.2340000002</v>
      </c>
      <c r="D52" s="31" t="s">
        <v>99</v>
      </c>
      <c r="E52" s="22" t="s">
        <v>101</v>
      </c>
      <c r="F52" s="23">
        <v>45003</v>
      </c>
      <c r="G52" s="24">
        <v>1E-3</v>
      </c>
      <c r="H52" s="25">
        <f t="shared" si="0"/>
        <v>1</v>
      </c>
      <c r="I52" s="24"/>
      <c r="J52" s="26">
        <v>45175</v>
      </c>
      <c r="K52" s="24">
        <v>0</v>
      </c>
      <c r="L52" s="25">
        <f t="shared" si="1"/>
        <v>0</v>
      </c>
      <c r="M52" s="24" t="s">
        <v>9</v>
      </c>
      <c r="N52" s="24" t="s">
        <v>7</v>
      </c>
      <c r="O52" s="24"/>
      <c r="P52" s="24" t="s">
        <v>194</v>
      </c>
    </row>
    <row r="53" spans="1:17" ht="33.75" customHeight="1" x14ac:dyDescent="0.3">
      <c r="A53" s="8">
        <v>48</v>
      </c>
      <c r="B53" s="10">
        <v>408649.98800000001</v>
      </c>
      <c r="C53" s="10">
        <v>5887024.6739999996</v>
      </c>
      <c r="D53" s="21" t="s">
        <v>102</v>
      </c>
      <c r="E53" s="22" t="s">
        <v>103</v>
      </c>
      <c r="F53" s="23">
        <v>45003</v>
      </c>
      <c r="G53" s="24">
        <v>0</v>
      </c>
      <c r="H53" s="25">
        <f t="shared" si="0"/>
        <v>0</v>
      </c>
      <c r="I53" s="24" t="s">
        <v>30</v>
      </c>
      <c r="J53" s="24"/>
      <c r="K53" s="4">
        <v>0</v>
      </c>
      <c r="L53" s="25">
        <v>0</v>
      </c>
      <c r="M53" s="24" t="s">
        <v>9</v>
      </c>
      <c r="N53" s="24" t="s">
        <v>7</v>
      </c>
      <c r="O53" s="24"/>
      <c r="P53" s="24" t="s">
        <v>194</v>
      </c>
    </row>
    <row r="54" spans="1:17" ht="33.75" customHeight="1" x14ac:dyDescent="0.3">
      <c r="A54" s="8">
        <v>49</v>
      </c>
      <c r="B54" s="10">
        <v>404679.90100000001</v>
      </c>
      <c r="C54" s="10">
        <v>5888240.0199999996</v>
      </c>
      <c r="D54" s="21" t="s">
        <v>104</v>
      </c>
      <c r="E54" s="22" t="s">
        <v>105</v>
      </c>
      <c r="F54" s="23">
        <v>45002</v>
      </c>
      <c r="G54" s="24">
        <v>1.5E-3</v>
      </c>
      <c r="H54" s="25">
        <f t="shared" si="0"/>
        <v>1.5</v>
      </c>
      <c r="I54" s="24"/>
      <c r="J54" s="24"/>
      <c r="K54" s="4">
        <v>2.0000000000000001E-4</v>
      </c>
      <c r="L54" s="25">
        <f t="shared" si="1"/>
        <v>0.2</v>
      </c>
      <c r="M54" s="24" t="s">
        <v>9</v>
      </c>
      <c r="N54" s="24" t="s">
        <v>7</v>
      </c>
      <c r="O54" s="24"/>
      <c r="P54" s="24" t="s">
        <v>194</v>
      </c>
    </row>
    <row r="55" spans="1:17" ht="33.75" customHeight="1" x14ac:dyDescent="0.3">
      <c r="A55" s="8">
        <v>50</v>
      </c>
      <c r="B55" s="10">
        <v>406512.00099999999</v>
      </c>
      <c r="C55" s="10">
        <v>5890032.7539999997</v>
      </c>
      <c r="D55" s="21" t="s">
        <v>104</v>
      </c>
      <c r="E55" s="22" t="s">
        <v>105</v>
      </c>
      <c r="F55" s="23">
        <v>45002</v>
      </c>
      <c r="G55" s="24">
        <v>0</v>
      </c>
      <c r="H55" s="25">
        <f t="shared" si="0"/>
        <v>0</v>
      </c>
      <c r="I55" s="24"/>
      <c r="J55" s="24"/>
      <c r="K55" s="4">
        <v>0</v>
      </c>
      <c r="L55" s="25">
        <v>0</v>
      </c>
      <c r="M55" s="24" t="s">
        <v>9</v>
      </c>
      <c r="N55" s="24" t="s">
        <v>7</v>
      </c>
      <c r="O55" s="24"/>
      <c r="P55" s="24" t="s">
        <v>194</v>
      </c>
    </row>
    <row r="56" spans="1:17" ht="33.75" customHeight="1" x14ac:dyDescent="0.3">
      <c r="A56" s="8">
        <v>51</v>
      </c>
      <c r="B56" s="10">
        <v>409186.17</v>
      </c>
      <c r="C56" s="10">
        <v>5891358.7520000003</v>
      </c>
      <c r="D56" s="21" t="s">
        <v>104</v>
      </c>
      <c r="E56" s="22" t="s">
        <v>106</v>
      </c>
      <c r="F56" s="23">
        <v>45001</v>
      </c>
      <c r="G56" s="24">
        <v>0</v>
      </c>
      <c r="H56" s="25">
        <f t="shared" si="0"/>
        <v>0</v>
      </c>
      <c r="I56" s="24"/>
      <c r="J56" s="24"/>
      <c r="K56" s="4">
        <v>0</v>
      </c>
      <c r="L56" s="25">
        <v>0</v>
      </c>
      <c r="M56" s="24" t="s">
        <v>9</v>
      </c>
      <c r="N56" s="24" t="s">
        <v>7</v>
      </c>
      <c r="O56" s="24"/>
      <c r="P56" s="24" t="s">
        <v>194</v>
      </c>
    </row>
    <row r="57" spans="1:17" ht="33.75" customHeight="1" x14ac:dyDescent="0.3">
      <c r="A57" s="8">
        <v>52</v>
      </c>
      <c r="B57" s="10">
        <v>410321.67300000001</v>
      </c>
      <c r="C57" s="10">
        <v>5893642.3159999996</v>
      </c>
      <c r="D57" s="21" t="s">
        <v>104</v>
      </c>
      <c r="E57" s="22" t="s">
        <v>106</v>
      </c>
      <c r="F57" s="23">
        <v>45003</v>
      </c>
      <c r="G57" s="24">
        <v>0</v>
      </c>
      <c r="H57" s="25">
        <f t="shared" si="0"/>
        <v>0</v>
      </c>
      <c r="I57" s="24"/>
      <c r="J57" s="24"/>
      <c r="K57" s="4">
        <v>0</v>
      </c>
      <c r="L57" s="25">
        <v>0</v>
      </c>
      <c r="M57" s="24" t="s">
        <v>19</v>
      </c>
      <c r="N57" s="24" t="s">
        <v>7</v>
      </c>
      <c r="O57" s="24"/>
      <c r="P57" s="24" t="s">
        <v>194</v>
      </c>
    </row>
    <row r="58" spans="1:17" ht="32.25" customHeight="1" x14ac:dyDescent="0.3">
      <c r="A58" s="8">
        <v>53</v>
      </c>
      <c r="B58" s="10">
        <v>416347.625</v>
      </c>
      <c r="C58" s="10">
        <v>5891737.2489999998</v>
      </c>
      <c r="D58" s="21" t="s">
        <v>112</v>
      </c>
      <c r="E58" s="22" t="s">
        <v>111</v>
      </c>
      <c r="F58" s="23">
        <v>45006</v>
      </c>
      <c r="G58" s="24">
        <v>0.14799999999999999</v>
      </c>
      <c r="H58" s="25">
        <f t="shared" si="0"/>
        <v>148</v>
      </c>
      <c r="I58" s="24"/>
      <c r="J58" s="26">
        <v>45175</v>
      </c>
      <c r="K58" s="24">
        <v>2.1000000000000001E-2</v>
      </c>
      <c r="L58" s="25">
        <f t="shared" si="1"/>
        <v>21</v>
      </c>
      <c r="M58" s="24" t="s">
        <v>9</v>
      </c>
      <c r="N58" s="24" t="s">
        <v>4</v>
      </c>
      <c r="O58" s="24"/>
      <c r="P58" s="1" t="s">
        <v>193</v>
      </c>
    </row>
    <row r="59" spans="1:17" ht="32.25" customHeight="1" x14ac:dyDescent="0.3">
      <c r="A59" s="8">
        <v>54</v>
      </c>
      <c r="B59" s="10">
        <v>416812.45600000001</v>
      </c>
      <c r="C59" s="10">
        <v>5890354.3789999997</v>
      </c>
      <c r="D59" s="21" t="s">
        <v>107</v>
      </c>
      <c r="E59" s="22" t="s">
        <v>110</v>
      </c>
      <c r="F59" s="23">
        <v>45006</v>
      </c>
      <c r="G59" s="24">
        <v>3.1E-2</v>
      </c>
      <c r="H59" s="25">
        <f t="shared" si="0"/>
        <v>31</v>
      </c>
      <c r="I59" s="24" t="s">
        <v>31</v>
      </c>
      <c r="J59" s="26">
        <v>45175</v>
      </c>
      <c r="K59" s="24">
        <v>0</v>
      </c>
      <c r="L59" s="25">
        <f t="shared" si="1"/>
        <v>0</v>
      </c>
      <c r="M59" s="24" t="s">
        <v>12</v>
      </c>
      <c r="N59" s="24" t="s">
        <v>4</v>
      </c>
      <c r="O59" s="24"/>
      <c r="P59" s="1" t="s">
        <v>193</v>
      </c>
    </row>
    <row r="60" spans="1:17" ht="32.25" customHeight="1" x14ac:dyDescent="0.3">
      <c r="A60" s="8">
        <v>55</v>
      </c>
      <c r="B60" s="10">
        <v>423274.24599999998</v>
      </c>
      <c r="C60" s="10">
        <v>5886988.4419999998</v>
      </c>
      <c r="D60" s="21" t="s">
        <v>108</v>
      </c>
      <c r="E60" s="22" t="s">
        <v>109</v>
      </c>
      <c r="F60" s="23">
        <v>45006</v>
      </c>
      <c r="G60" s="24">
        <v>3.3000000000000002E-2</v>
      </c>
      <c r="H60" s="25">
        <f t="shared" si="0"/>
        <v>33</v>
      </c>
      <c r="I60" s="24"/>
      <c r="J60" s="26">
        <v>45175</v>
      </c>
      <c r="K60" s="24">
        <v>1.2999999999999999E-2</v>
      </c>
      <c r="L60" s="25">
        <f t="shared" si="1"/>
        <v>13</v>
      </c>
      <c r="M60" s="24" t="s">
        <v>33</v>
      </c>
      <c r="N60" s="24" t="s">
        <v>4</v>
      </c>
      <c r="O60" s="24"/>
      <c r="P60" s="1" t="s">
        <v>193</v>
      </c>
    </row>
    <row r="61" spans="1:17" ht="32.25" customHeight="1" x14ac:dyDescent="0.3">
      <c r="A61" s="8">
        <v>56</v>
      </c>
      <c r="B61" s="10">
        <v>418229.31</v>
      </c>
      <c r="C61" s="10">
        <v>5884817.4639999997</v>
      </c>
      <c r="D61" s="21" t="s">
        <v>108</v>
      </c>
      <c r="E61" s="22" t="s">
        <v>109</v>
      </c>
      <c r="F61" s="23">
        <v>45006</v>
      </c>
      <c r="G61" s="24">
        <v>0</v>
      </c>
      <c r="H61" s="25">
        <f t="shared" si="0"/>
        <v>0</v>
      </c>
      <c r="I61" s="24" t="s">
        <v>32</v>
      </c>
      <c r="J61" s="26">
        <v>45175</v>
      </c>
      <c r="K61" s="24">
        <v>0</v>
      </c>
      <c r="L61" s="25">
        <f t="shared" si="1"/>
        <v>0</v>
      </c>
      <c r="M61" s="24"/>
      <c r="N61" s="24"/>
      <c r="O61" s="24"/>
      <c r="P61" s="1" t="s">
        <v>193</v>
      </c>
    </row>
    <row r="62" spans="1:17" ht="32.25" customHeight="1" x14ac:dyDescent="0.3">
      <c r="A62" s="8">
        <v>57</v>
      </c>
      <c r="B62" s="10">
        <v>416447.64199999999</v>
      </c>
      <c r="C62" s="10">
        <v>5882618.3310000002</v>
      </c>
      <c r="D62" s="21" t="s">
        <v>108</v>
      </c>
      <c r="E62" s="22" t="s">
        <v>113</v>
      </c>
      <c r="F62" s="23">
        <v>45006</v>
      </c>
      <c r="G62" s="24">
        <v>0</v>
      </c>
      <c r="H62" s="25">
        <f t="shared" si="0"/>
        <v>0</v>
      </c>
      <c r="I62" s="24" t="s">
        <v>35</v>
      </c>
      <c r="J62" s="26">
        <v>45175</v>
      </c>
      <c r="K62" s="24">
        <v>0</v>
      </c>
      <c r="L62" s="25">
        <f t="shared" si="1"/>
        <v>0</v>
      </c>
      <c r="M62" s="24" t="s">
        <v>34</v>
      </c>
      <c r="N62" s="24"/>
      <c r="O62" s="24"/>
      <c r="P62" s="1" t="s">
        <v>193</v>
      </c>
    </row>
    <row r="63" spans="1:17" ht="37.5" x14ac:dyDescent="0.3">
      <c r="A63" s="8">
        <v>58</v>
      </c>
      <c r="B63" s="10">
        <v>408047.951</v>
      </c>
      <c r="C63" s="10">
        <v>5886952.1430000002</v>
      </c>
      <c r="D63" s="27" t="s">
        <v>159</v>
      </c>
      <c r="E63" s="22" t="s">
        <v>114</v>
      </c>
      <c r="F63" s="23">
        <v>45002</v>
      </c>
      <c r="G63" s="24">
        <v>3.5000000000000003E-2</v>
      </c>
      <c r="H63" s="25">
        <f t="shared" si="0"/>
        <v>35</v>
      </c>
      <c r="I63" s="24" t="s">
        <v>24</v>
      </c>
      <c r="J63" s="26">
        <v>45177</v>
      </c>
      <c r="K63" s="24">
        <v>3.0000000000000001E-3</v>
      </c>
      <c r="L63" s="25">
        <f t="shared" si="1"/>
        <v>3</v>
      </c>
      <c r="M63" s="24" t="s">
        <v>9</v>
      </c>
      <c r="N63" s="24" t="s">
        <v>7</v>
      </c>
      <c r="O63" s="24"/>
      <c r="P63" s="24" t="s">
        <v>194</v>
      </c>
    </row>
    <row r="64" spans="1:17" ht="75" x14ac:dyDescent="0.3">
      <c r="A64" s="8">
        <v>59</v>
      </c>
      <c r="B64" s="10">
        <v>408183.46899999998</v>
      </c>
      <c r="C64" s="10">
        <v>5885851.8190000001</v>
      </c>
      <c r="D64" s="27" t="s">
        <v>159</v>
      </c>
      <c r="E64" s="22" t="s">
        <v>114</v>
      </c>
      <c r="F64" s="23">
        <v>45002</v>
      </c>
      <c r="G64" s="24">
        <v>2.7E-2</v>
      </c>
      <c r="H64" s="25">
        <f t="shared" si="0"/>
        <v>27</v>
      </c>
      <c r="I64" s="1" t="s">
        <v>152</v>
      </c>
      <c r="J64" s="26">
        <v>45177</v>
      </c>
      <c r="K64" s="24">
        <v>0</v>
      </c>
      <c r="L64" s="25">
        <f t="shared" si="1"/>
        <v>0</v>
      </c>
      <c r="M64" s="24" t="s">
        <v>25</v>
      </c>
      <c r="N64" s="24" t="s">
        <v>141</v>
      </c>
      <c r="O64" s="1" t="s">
        <v>182</v>
      </c>
      <c r="P64" s="24" t="s">
        <v>194</v>
      </c>
    </row>
    <row r="65" spans="1:17" s="34" customFormat="1" ht="37.5" x14ac:dyDescent="0.3">
      <c r="A65" s="8">
        <v>60</v>
      </c>
      <c r="B65" s="10">
        <v>411216.90899999999</v>
      </c>
      <c r="C65" s="10">
        <v>5883237.4910000004</v>
      </c>
      <c r="D65" s="27" t="s">
        <v>164</v>
      </c>
      <c r="E65" s="32" t="s">
        <v>115</v>
      </c>
      <c r="F65" s="33">
        <v>45006</v>
      </c>
      <c r="G65" s="30">
        <v>0</v>
      </c>
      <c r="H65" s="25">
        <f t="shared" si="0"/>
        <v>0</v>
      </c>
      <c r="I65" s="30" t="s">
        <v>43</v>
      </c>
      <c r="J65" s="26">
        <v>45175</v>
      </c>
      <c r="K65" s="30">
        <v>0</v>
      </c>
      <c r="L65" s="25">
        <f t="shared" si="1"/>
        <v>0</v>
      </c>
      <c r="M65" s="30"/>
      <c r="N65" s="30"/>
      <c r="O65" s="30"/>
      <c r="P65" s="1" t="s">
        <v>193</v>
      </c>
      <c r="Q65" s="14"/>
    </row>
    <row r="66" spans="1:17" ht="23.25" customHeight="1" x14ac:dyDescent="0.3">
      <c r="A66" s="8">
        <v>61</v>
      </c>
      <c r="B66" s="10">
        <v>407807.00400000002</v>
      </c>
      <c r="C66" s="10">
        <v>5881461.9510000004</v>
      </c>
      <c r="D66" s="21" t="s">
        <v>117</v>
      </c>
      <c r="E66" s="22" t="s">
        <v>116</v>
      </c>
      <c r="F66" s="23">
        <v>45006</v>
      </c>
      <c r="G66" s="24">
        <v>1.9E-2</v>
      </c>
      <c r="H66" s="25">
        <f t="shared" si="0"/>
        <v>19</v>
      </c>
      <c r="I66" s="24"/>
      <c r="J66" s="26">
        <v>45175</v>
      </c>
      <c r="K66" s="24">
        <v>0</v>
      </c>
      <c r="L66" s="25">
        <f t="shared" si="1"/>
        <v>0</v>
      </c>
      <c r="M66" s="24" t="s">
        <v>36</v>
      </c>
      <c r="N66" s="24" t="s">
        <v>4</v>
      </c>
      <c r="O66" s="24"/>
      <c r="P66" s="1" t="s">
        <v>193</v>
      </c>
    </row>
    <row r="67" spans="1:17" ht="37.5" x14ac:dyDescent="0.3">
      <c r="A67" s="8">
        <v>62</v>
      </c>
      <c r="B67" s="10">
        <v>403685.79800000001</v>
      </c>
      <c r="C67" s="10">
        <v>5879895.4589999998</v>
      </c>
      <c r="D67" s="27" t="s">
        <v>149</v>
      </c>
      <c r="E67" s="22" t="s">
        <v>118</v>
      </c>
      <c r="F67" s="23">
        <v>45006</v>
      </c>
      <c r="G67" s="24">
        <v>0.11600000000000001</v>
      </c>
      <c r="H67" s="25">
        <f t="shared" si="0"/>
        <v>116</v>
      </c>
      <c r="I67" s="24" t="s">
        <v>39</v>
      </c>
      <c r="J67" s="26">
        <v>45175</v>
      </c>
      <c r="K67" s="24">
        <v>8.3000000000000004E-2</v>
      </c>
      <c r="L67" s="25">
        <f t="shared" si="1"/>
        <v>83</v>
      </c>
      <c r="M67" s="24" t="s">
        <v>12</v>
      </c>
      <c r="N67" s="24" t="s">
        <v>4</v>
      </c>
      <c r="O67" s="24"/>
      <c r="P67" s="1" t="s">
        <v>193</v>
      </c>
    </row>
    <row r="68" spans="1:17" ht="37.5" x14ac:dyDescent="0.3">
      <c r="A68" s="8">
        <v>63</v>
      </c>
      <c r="B68" s="10">
        <v>406053.18400000001</v>
      </c>
      <c r="C68" s="10">
        <v>5879898.1730000004</v>
      </c>
      <c r="D68" s="27" t="s">
        <v>165</v>
      </c>
      <c r="E68" s="22" t="s">
        <v>118</v>
      </c>
      <c r="F68" s="23">
        <v>45006</v>
      </c>
      <c r="G68" s="24">
        <v>6.6000000000000003E-2</v>
      </c>
      <c r="H68" s="25">
        <f t="shared" si="0"/>
        <v>66</v>
      </c>
      <c r="I68" s="24"/>
      <c r="K68" s="24">
        <v>3.5999999999999997E-2</v>
      </c>
      <c r="L68" s="25">
        <f t="shared" si="1"/>
        <v>36</v>
      </c>
      <c r="M68" s="24" t="s">
        <v>37</v>
      </c>
      <c r="N68" s="24" t="s">
        <v>4</v>
      </c>
      <c r="O68" s="24"/>
      <c r="P68" s="1" t="s">
        <v>193</v>
      </c>
    </row>
    <row r="69" spans="1:17" ht="27.75" customHeight="1" x14ac:dyDescent="0.3">
      <c r="A69" s="8">
        <v>64</v>
      </c>
      <c r="B69" s="10">
        <v>403878.55499999999</v>
      </c>
      <c r="C69" s="10">
        <v>5879328.0460000001</v>
      </c>
      <c r="D69" s="21" t="s">
        <v>119</v>
      </c>
      <c r="E69" s="22" t="s">
        <v>120</v>
      </c>
      <c r="F69" s="23">
        <v>45006</v>
      </c>
      <c r="G69" s="24">
        <v>1.7999999999999999E-2</v>
      </c>
      <c r="H69" s="25">
        <f t="shared" si="0"/>
        <v>18</v>
      </c>
      <c r="I69" s="24"/>
      <c r="J69" s="26">
        <v>45175</v>
      </c>
      <c r="K69" s="24">
        <v>1.6E-2</v>
      </c>
      <c r="L69" s="25">
        <f t="shared" si="1"/>
        <v>16</v>
      </c>
      <c r="M69" s="24" t="s">
        <v>38</v>
      </c>
      <c r="N69" s="24" t="s">
        <v>4</v>
      </c>
      <c r="O69" s="24"/>
      <c r="P69" s="1" t="s">
        <v>193</v>
      </c>
    </row>
    <row r="70" spans="1:17" ht="27.75" customHeight="1" x14ac:dyDescent="0.3">
      <c r="A70" s="8">
        <v>65</v>
      </c>
      <c r="B70" s="10">
        <v>380077.42800000001</v>
      </c>
      <c r="C70" s="10">
        <v>5882595.7170000002</v>
      </c>
      <c r="D70" s="21" t="s">
        <v>125</v>
      </c>
      <c r="E70" s="22" t="s">
        <v>121</v>
      </c>
      <c r="F70" s="23">
        <v>45001</v>
      </c>
      <c r="G70" s="24">
        <v>0.17599999999999999</v>
      </c>
      <c r="H70" s="25">
        <f t="shared" ref="H70:H88" si="2">G70*1000</f>
        <v>176</v>
      </c>
      <c r="I70" s="24"/>
      <c r="J70" s="26">
        <v>45181</v>
      </c>
      <c r="K70" s="24">
        <v>5.0000000000000001E-3</v>
      </c>
      <c r="L70" s="25">
        <f t="shared" ref="L70:L88" si="3">K70*1000</f>
        <v>5</v>
      </c>
      <c r="M70" s="24" t="s">
        <v>12</v>
      </c>
      <c r="N70" s="24" t="s">
        <v>4</v>
      </c>
      <c r="O70" s="24"/>
      <c r="P70" s="1" t="s">
        <v>193</v>
      </c>
    </row>
    <row r="71" spans="1:17" ht="27.75" customHeight="1" x14ac:dyDescent="0.3">
      <c r="A71" s="8">
        <v>66</v>
      </c>
      <c r="B71" s="10">
        <v>382022.924</v>
      </c>
      <c r="C71" s="10">
        <v>5886357.9900000002</v>
      </c>
      <c r="D71" s="21" t="s">
        <v>124</v>
      </c>
      <c r="E71" s="22" t="s">
        <v>121</v>
      </c>
      <c r="F71" s="23">
        <v>45001</v>
      </c>
      <c r="G71" s="24">
        <v>3.9E-2</v>
      </c>
      <c r="H71" s="25">
        <f t="shared" si="2"/>
        <v>39</v>
      </c>
      <c r="I71" s="30" t="s">
        <v>45</v>
      </c>
      <c r="J71" s="26">
        <v>45181</v>
      </c>
      <c r="K71" s="24">
        <v>0</v>
      </c>
      <c r="L71" s="25">
        <f t="shared" si="3"/>
        <v>0</v>
      </c>
      <c r="M71" s="24" t="s">
        <v>9</v>
      </c>
      <c r="N71" s="24" t="s">
        <v>4</v>
      </c>
      <c r="O71" s="24"/>
      <c r="P71" s="1" t="s">
        <v>193</v>
      </c>
    </row>
    <row r="72" spans="1:17" ht="27.75" customHeight="1" x14ac:dyDescent="0.3">
      <c r="A72" s="8">
        <v>67</v>
      </c>
      <c r="B72" s="10">
        <v>379785.19300000003</v>
      </c>
      <c r="C72" s="10">
        <v>5883884.2719999999</v>
      </c>
      <c r="D72" s="21" t="s">
        <v>123</v>
      </c>
      <c r="E72" s="22" t="s">
        <v>121</v>
      </c>
      <c r="F72" s="23">
        <v>45001</v>
      </c>
      <c r="G72" s="24">
        <v>0.13700000000000001</v>
      </c>
      <c r="H72" s="25">
        <f t="shared" si="2"/>
        <v>137</v>
      </c>
      <c r="I72" s="30" t="s">
        <v>46</v>
      </c>
      <c r="J72" s="26">
        <v>45181</v>
      </c>
      <c r="K72" s="24">
        <v>3.0000000000000001E-3</v>
      </c>
      <c r="L72" s="25">
        <f t="shared" si="3"/>
        <v>3</v>
      </c>
      <c r="M72" s="24" t="s">
        <v>12</v>
      </c>
      <c r="N72" s="24" t="s">
        <v>4</v>
      </c>
      <c r="O72" s="24"/>
      <c r="P72" s="1" t="s">
        <v>193</v>
      </c>
    </row>
    <row r="73" spans="1:17" ht="27.75" customHeight="1" x14ac:dyDescent="0.3">
      <c r="A73" s="8">
        <v>68</v>
      </c>
      <c r="B73" s="10">
        <v>385809.70199999999</v>
      </c>
      <c r="C73" s="10">
        <v>5889127.1109999996</v>
      </c>
      <c r="D73" s="21" t="s">
        <v>126</v>
      </c>
      <c r="E73" s="22" t="s">
        <v>127</v>
      </c>
      <c r="F73" s="23">
        <v>45001</v>
      </c>
      <c r="G73" s="24">
        <v>5.0000000000000001E-4</v>
      </c>
      <c r="H73" s="25">
        <f t="shared" si="2"/>
        <v>0.5</v>
      </c>
      <c r="I73" s="24"/>
      <c r="J73" s="26">
        <v>45176</v>
      </c>
      <c r="K73" s="24">
        <v>0</v>
      </c>
      <c r="L73" s="25">
        <f t="shared" si="3"/>
        <v>0</v>
      </c>
      <c r="M73" s="24" t="s">
        <v>6</v>
      </c>
      <c r="N73" s="24" t="s">
        <v>7</v>
      </c>
      <c r="O73" s="24"/>
      <c r="P73" s="1" t="s">
        <v>193</v>
      </c>
    </row>
    <row r="74" spans="1:17" ht="40.5" customHeight="1" x14ac:dyDescent="0.3">
      <c r="A74" s="8">
        <v>69</v>
      </c>
      <c r="B74" s="10">
        <v>387494.47</v>
      </c>
      <c r="C74" s="10">
        <v>5885343.6519999998</v>
      </c>
      <c r="D74" s="27" t="s">
        <v>153</v>
      </c>
      <c r="E74" s="22"/>
      <c r="F74" s="23">
        <v>45001</v>
      </c>
      <c r="G74" s="24">
        <v>3.1E-2</v>
      </c>
      <c r="H74" s="25">
        <f t="shared" si="2"/>
        <v>31</v>
      </c>
      <c r="I74" s="30" t="s">
        <v>13</v>
      </c>
      <c r="J74" s="26">
        <v>45181</v>
      </c>
      <c r="K74" s="24">
        <v>0</v>
      </c>
      <c r="L74" s="25">
        <f t="shared" si="3"/>
        <v>0</v>
      </c>
      <c r="M74" s="24" t="s">
        <v>9</v>
      </c>
      <c r="N74" s="24" t="s">
        <v>7</v>
      </c>
      <c r="O74" s="24"/>
      <c r="P74" s="1" t="s">
        <v>193</v>
      </c>
    </row>
    <row r="75" spans="1:17" ht="27.75" customHeight="1" x14ac:dyDescent="0.3">
      <c r="A75" s="8">
        <v>70</v>
      </c>
      <c r="B75" s="10">
        <v>385658.64199999999</v>
      </c>
      <c r="C75" s="10">
        <v>5880793.517</v>
      </c>
      <c r="D75" s="21" t="s">
        <v>130</v>
      </c>
      <c r="E75" s="22"/>
      <c r="F75" s="23">
        <v>45001</v>
      </c>
      <c r="G75" s="24">
        <v>7.0000000000000001E-3</v>
      </c>
      <c r="H75" s="25">
        <f t="shared" si="2"/>
        <v>7</v>
      </c>
      <c r="I75" s="24"/>
      <c r="J75" s="26">
        <v>45181</v>
      </c>
      <c r="K75" s="24">
        <v>0</v>
      </c>
      <c r="L75" s="25">
        <f t="shared" si="3"/>
        <v>0</v>
      </c>
      <c r="M75" s="24" t="s">
        <v>9</v>
      </c>
      <c r="N75" s="24" t="s">
        <v>7</v>
      </c>
      <c r="O75" s="24"/>
      <c r="P75" s="1" t="s">
        <v>193</v>
      </c>
    </row>
    <row r="76" spans="1:17" ht="27.75" customHeight="1" x14ac:dyDescent="0.3">
      <c r="A76" s="8">
        <v>71</v>
      </c>
      <c r="B76" s="10">
        <v>385080.57799999998</v>
      </c>
      <c r="C76" s="10">
        <v>5880547.5999999996</v>
      </c>
      <c r="D76" s="21" t="s">
        <v>128</v>
      </c>
      <c r="E76" s="22" t="s">
        <v>129</v>
      </c>
      <c r="F76" s="23">
        <v>45001</v>
      </c>
      <c r="G76" s="24">
        <v>1.08</v>
      </c>
      <c r="H76" s="25">
        <f t="shared" si="2"/>
        <v>1080</v>
      </c>
      <c r="I76" s="24" t="s">
        <v>14</v>
      </c>
      <c r="J76" s="26">
        <v>45181</v>
      </c>
      <c r="K76" s="24">
        <v>3.0000000000000001E-3</v>
      </c>
      <c r="L76" s="25">
        <f t="shared" si="3"/>
        <v>3</v>
      </c>
      <c r="M76" s="24" t="s">
        <v>9</v>
      </c>
      <c r="N76" s="24" t="s">
        <v>4</v>
      </c>
      <c r="O76" s="24"/>
      <c r="P76" s="1" t="s">
        <v>193</v>
      </c>
    </row>
    <row r="77" spans="1:17" ht="27.75" customHeight="1" x14ac:dyDescent="0.3">
      <c r="A77" s="8">
        <v>72</v>
      </c>
      <c r="B77" s="10">
        <v>389688.37800000003</v>
      </c>
      <c r="C77" s="10">
        <v>5885431.2369999997</v>
      </c>
      <c r="D77" s="21" t="s">
        <v>131</v>
      </c>
      <c r="E77" s="22" t="s">
        <v>132</v>
      </c>
      <c r="F77" s="23">
        <v>45006</v>
      </c>
      <c r="G77" s="24">
        <v>0.114</v>
      </c>
      <c r="H77" s="25">
        <f t="shared" si="2"/>
        <v>114</v>
      </c>
      <c r="I77" s="24"/>
      <c r="J77" s="26">
        <v>45176</v>
      </c>
      <c r="K77" s="24">
        <v>0.04</v>
      </c>
      <c r="L77" s="25">
        <f t="shared" si="3"/>
        <v>40</v>
      </c>
      <c r="M77" s="24" t="s">
        <v>6</v>
      </c>
      <c r="N77" s="24" t="s">
        <v>4</v>
      </c>
      <c r="O77" s="24"/>
      <c r="P77" s="1" t="s">
        <v>193</v>
      </c>
    </row>
    <row r="78" spans="1:17" ht="27.75" customHeight="1" x14ac:dyDescent="0.3">
      <c r="A78" s="8">
        <v>73</v>
      </c>
      <c r="B78" s="10">
        <v>388099.261</v>
      </c>
      <c r="C78" s="10">
        <v>5889604.932</v>
      </c>
      <c r="D78" s="21" t="s">
        <v>131</v>
      </c>
      <c r="E78" s="22" t="s">
        <v>132</v>
      </c>
      <c r="F78" s="23">
        <v>45006</v>
      </c>
      <c r="G78" s="24">
        <v>1.2999999999999999E-2</v>
      </c>
      <c r="H78" s="25">
        <f t="shared" si="2"/>
        <v>13</v>
      </c>
      <c r="I78" s="24"/>
      <c r="J78" s="26">
        <v>45176</v>
      </c>
      <c r="K78" s="24">
        <v>5.0000000000000001E-3</v>
      </c>
      <c r="L78" s="25">
        <f t="shared" si="3"/>
        <v>5</v>
      </c>
      <c r="M78" s="24" t="s">
        <v>36</v>
      </c>
      <c r="N78" s="24" t="s">
        <v>4</v>
      </c>
      <c r="O78" s="24"/>
      <c r="P78" s="1" t="s">
        <v>193</v>
      </c>
    </row>
    <row r="79" spans="1:17" ht="27.75" customHeight="1" x14ac:dyDescent="0.3">
      <c r="A79" s="8">
        <v>74</v>
      </c>
      <c r="B79" s="10">
        <v>389955.34299999999</v>
      </c>
      <c r="C79" s="10">
        <v>5885269.2489999998</v>
      </c>
      <c r="D79" s="21" t="s">
        <v>133</v>
      </c>
      <c r="E79" s="22"/>
      <c r="F79" s="23">
        <v>45006</v>
      </c>
      <c r="G79" s="24">
        <v>9.2999999999999999E-2</v>
      </c>
      <c r="H79" s="25">
        <f t="shared" si="2"/>
        <v>93</v>
      </c>
      <c r="I79" s="24"/>
      <c r="J79" s="26">
        <v>45176</v>
      </c>
      <c r="K79" s="24">
        <v>8.9999999999999993E-3</v>
      </c>
      <c r="L79" s="25">
        <f t="shared" si="3"/>
        <v>9</v>
      </c>
      <c r="M79" s="24" t="s">
        <v>6</v>
      </c>
      <c r="N79" s="24" t="s">
        <v>4</v>
      </c>
      <c r="O79" s="24"/>
      <c r="P79" s="1" t="s">
        <v>193</v>
      </c>
    </row>
    <row r="80" spans="1:17" ht="27.75" customHeight="1" x14ac:dyDescent="0.3">
      <c r="A80" s="8">
        <v>75</v>
      </c>
      <c r="B80" s="10">
        <v>391599.549</v>
      </c>
      <c r="C80" s="10">
        <v>5885652.9529999997</v>
      </c>
      <c r="D80" s="21" t="s">
        <v>134</v>
      </c>
      <c r="E80" s="22" t="s">
        <v>135</v>
      </c>
      <c r="F80" s="23">
        <v>45006</v>
      </c>
      <c r="G80" s="24">
        <v>2.5000000000000001E-2</v>
      </c>
      <c r="H80" s="25">
        <f t="shared" si="2"/>
        <v>25</v>
      </c>
      <c r="I80" s="24" t="s">
        <v>42</v>
      </c>
      <c r="J80" s="26">
        <v>45176</v>
      </c>
      <c r="K80" s="24">
        <v>2E-3</v>
      </c>
      <c r="L80" s="25">
        <f t="shared" si="3"/>
        <v>2</v>
      </c>
      <c r="M80" s="24" t="s">
        <v>41</v>
      </c>
      <c r="N80" s="24" t="s">
        <v>7</v>
      </c>
      <c r="O80" s="24"/>
      <c r="P80" s="1" t="s">
        <v>193</v>
      </c>
    </row>
    <row r="81" spans="1:16" ht="27.75" customHeight="1" x14ac:dyDescent="0.3">
      <c r="A81" s="8">
        <v>76</v>
      </c>
      <c r="B81" s="10">
        <v>391714.48</v>
      </c>
      <c r="C81" s="10">
        <v>5888263.3219999997</v>
      </c>
      <c r="D81" s="21" t="s">
        <v>134</v>
      </c>
      <c r="E81" s="22" t="s">
        <v>136</v>
      </c>
      <c r="F81" s="23">
        <v>45006</v>
      </c>
      <c r="G81" s="24">
        <v>5.0000000000000001E-3</v>
      </c>
      <c r="H81" s="25">
        <f t="shared" si="2"/>
        <v>5</v>
      </c>
      <c r="I81" s="24" t="s">
        <v>40</v>
      </c>
      <c r="J81" s="26">
        <v>45176</v>
      </c>
      <c r="K81" s="24">
        <v>1.5E-3</v>
      </c>
      <c r="L81" s="25">
        <f t="shared" si="3"/>
        <v>1.5</v>
      </c>
      <c r="M81" s="24" t="s">
        <v>9</v>
      </c>
      <c r="N81" s="24" t="s">
        <v>7</v>
      </c>
      <c r="O81" s="24"/>
      <c r="P81" s="1" t="s">
        <v>193</v>
      </c>
    </row>
    <row r="82" spans="1:16" ht="27.75" customHeight="1" x14ac:dyDescent="0.3">
      <c r="A82" s="8">
        <v>77</v>
      </c>
      <c r="B82" s="10">
        <v>392826.11499999999</v>
      </c>
      <c r="C82" s="10">
        <v>5886191.1809999999</v>
      </c>
      <c r="D82" s="21" t="s">
        <v>137</v>
      </c>
      <c r="E82" s="22" t="s">
        <v>138</v>
      </c>
      <c r="F82" s="23">
        <v>45006</v>
      </c>
      <c r="G82" s="24">
        <v>5.0000000000000001E-3</v>
      </c>
      <c r="H82" s="25">
        <f t="shared" si="2"/>
        <v>5</v>
      </c>
      <c r="I82" s="24"/>
      <c r="J82" s="26">
        <v>45176</v>
      </c>
      <c r="K82" s="24">
        <v>2.0000000000000001E-4</v>
      </c>
      <c r="L82" s="25">
        <f t="shared" si="3"/>
        <v>0.2</v>
      </c>
      <c r="M82" s="24" t="s">
        <v>9</v>
      </c>
      <c r="N82" s="24" t="s">
        <v>4</v>
      </c>
      <c r="O82" s="24"/>
      <c r="P82" s="1" t="s">
        <v>193</v>
      </c>
    </row>
    <row r="83" spans="1:16" ht="27.75" customHeight="1" x14ac:dyDescent="0.3">
      <c r="A83" s="8">
        <v>78</v>
      </c>
      <c r="B83" s="10">
        <v>393988.08899999998</v>
      </c>
      <c r="C83" s="10">
        <v>5886137.7879999997</v>
      </c>
      <c r="D83" s="21" t="s">
        <v>137</v>
      </c>
      <c r="E83" s="22" t="s">
        <v>138</v>
      </c>
      <c r="F83" s="23">
        <v>45006</v>
      </c>
      <c r="G83" s="24">
        <v>1E-3</v>
      </c>
      <c r="H83" s="25">
        <f t="shared" si="2"/>
        <v>1</v>
      </c>
      <c r="I83" s="24"/>
      <c r="J83" s="26">
        <v>45176</v>
      </c>
      <c r="K83" s="24">
        <v>0</v>
      </c>
      <c r="L83" s="25">
        <f t="shared" si="3"/>
        <v>0</v>
      </c>
      <c r="M83" s="24" t="s">
        <v>41</v>
      </c>
      <c r="N83" s="24" t="s">
        <v>7</v>
      </c>
      <c r="O83" s="24"/>
      <c r="P83" s="1" t="s">
        <v>193</v>
      </c>
    </row>
    <row r="84" spans="1:16" ht="27.75" customHeight="1" x14ac:dyDescent="0.3">
      <c r="A84" s="8">
        <v>79</v>
      </c>
      <c r="B84" s="10">
        <v>396017.69699999999</v>
      </c>
      <c r="C84" s="10">
        <v>5885127.1689999998</v>
      </c>
      <c r="D84" s="21" t="s">
        <v>139</v>
      </c>
      <c r="E84" s="22" t="s">
        <v>140</v>
      </c>
      <c r="F84" s="23">
        <v>45006</v>
      </c>
      <c r="G84" s="24">
        <v>6.8000000000000005E-2</v>
      </c>
      <c r="H84" s="25">
        <f t="shared" si="2"/>
        <v>68</v>
      </c>
      <c r="I84" s="24"/>
      <c r="J84" s="26">
        <v>45176</v>
      </c>
      <c r="K84" s="24">
        <v>1.2E-2</v>
      </c>
      <c r="L84" s="25">
        <v>12</v>
      </c>
      <c r="M84" s="24" t="s">
        <v>9</v>
      </c>
      <c r="N84" s="24" t="s">
        <v>4</v>
      </c>
      <c r="O84" s="24" t="s">
        <v>189</v>
      </c>
      <c r="P84" s="1" t="s">
        <v>193</v>
      </c>
    </row>
    <row r="85" spans="1:16" ht="27.75" customHeight="1" x14ac:dyDescent="0.3">
      <c r="A85" s="8">
        <v>80</v>
      </c>
      <c r="B85" s="10">
        <v>394701.87900000002</v>
      </c>
      <c r="C85" s="10">
        <v>5889246.5659999996</v>
      </c>
      <c r="D85" s="21" t="s">
        <v>139</v>
      </c>
      <c r="E85" s="22" t="s">
        <v>140</v>
      </c>
      <c r="F85" s="23">
        <v>45001</v>
      </c>
      <c r="G85" s="24">
        <v>3.0000000000000001E-3</v>
      </c>
      <c r="H85" s="25">
        <f t="shared" si="2"/>
        <v>3</v>
      </c>
      <c r="I85" s="24"/>
      <c r="J85" s="26">
        <v>45176</v>
      </c>
      <c r="K85" s="24">
        <v>0</v>
      </c>
      <c r="L85" s="25">
        <f t="shared" si="3"/>
        <v>0</v>
      </c>
      <c r="M85" s="24" t="s">
        <v>9</v>
      </c>
      <c r="N85" s="24" t="s">
        <v>7</v>
      </c>
      <c r="O85" s="24"/>
      <c r="P85" s="1" t="s">
        <v>193</v>
      </c>
    </row>
    <row r="86" spans="1:16" ht="27.75" customHeight="1" x14ac:dyDescent="0.3">
      <c r="A86" s="8">
        <v>100</v>
      </c>
      <c r="B86" s="10">
        <v>402470.473</v>
      </c>
      <c r="C86" s="10">
        <v>5902246.7929999996</v>
      </c>
      <c r="D86" s="21" t="s">
        <v>82</v>
      </c>
      <c r="E86" s="22" t="s">
        <v>83</v>
      </c>
      <c r="F86" s="23">
        <v>45002</v>
      </c>
      <c r="G86" s="24">
        <v>8.9999999999999993E-3</v>
      </c>
      <c r="H86" s="25">
        <f t="shared" si="2"/>
        <v>9</v>
      </c>
      <c r="I86" s="24" t="s">
        <v>28</v>
      </c>
      <c r="J86" s="24"/>
      <c r="K86" s="24">
        <v>1E-4</v>
      </c>
      <c r="L86" s="25">
        <f t="shared" si="3"/>
        <v>0.1</v>
      </c>
      <c r="M86" s="24" t="s">
        <v>9</v>
      </c>
      <c r="N86" s="24" t="s">
        <v>7</v>
      </c>
      <c r="O86" s="24"/>
      <c r="P86" s="24" t="s">
        <v>194</v>
      </c>
    </row>
    <row r="87" spans="1:16" ht="49.5" customHeight="1" x14ac:dyDescent="0.3">
      <c r="A87" s="8">
        <v>101</v>
      </c>
      <c r="B87" s="10">
        <v>397413.39799999999</v>
      </c>
      <c r="C87" s="10">
        <v>5899536.2939999998</v>
      </c>
      <c r="D87" s="21" t="s">
        <v>122</v>
      </c>
      <c r="E87" s="22" t="s">
        <v>64</v>
      </c>
      <c r="F87" s="23">
        <v>45002</v>
      </c>
      <c r="G87" s="24">
        <v>2E-3</v>
      </c>
      <c r="H87" s="25">
        <f t="shared" si="2"/>
        <v>2</v>
      </c>
      <c r="I87" s="1" t="s">
        <v>195</v>
      </c>
      <c r="J87" s="26">
        <v>45176</v>
      </c>
      <c r="K87" s="24">
        <v>7.5000000000000002E-4</v>
      </c>
      <c r="L87" s="25">
        <f t="shared" si="3"/>
        <v>0.75</v>
      </c>
      <c r="M87" s="24" t="s">
        <v>9</v>
      </c>
      <c r="N87" s="24" t="s">
        <v>7</v>
      </c>
      <c r="O87" s="24"/>
      <c r="P87" s="24" t="s">
        <v>194</v>
      </c>
    </row>
    <row r="88" spans="1:16" ht="37.5" x14ac:dyDescent="0.3">
      <c r="A88" s="8">
        <v>102</v>
      </c>
      <c r="B88" s="10">
        <v>396339.37300000002</v>
      </c>
      <c r="C88" s="10">
        <v>5900878.4110000003</v>
      </c>
      <c r="D88" s="27" t="s">
        <v>166</v>
      </c>
      <c r="E88" s="22"/>
      <c r="F88" s="23">
        <v>45002</v>
      </c>
      <c r="G88" s="24">
        <v>2E-3</v>
      </c>
      <c r="H88" s="25">
        <f t="shared" si="2"/>
        <v>2</v>
      </c>
      <c r="I88" s="24" t="s">
        <v>29</v>
      </c>
      <c r="J88" s="26">
        <v>45176</v>
      </c>
      <c r="K88" s="24">
        <v>0</v>
      </c>
      <c r="L88" s="25">
        <f t="shared" si="3"/>
        <v>0</v>
      </c>
      <c r="M88" s="24" t="s">
        <v>9</v>
      </c>
      <c r="N88" s="24" t="s">
        <v>7</v>
      </c>
      <c r="O88" s="24"/>
      <c r="P88" s="24" t="s">
        <v>194</v>
      </c>
    </row>
    <row r="89" spans="1:16" x14ac:dyDescent="0.3">
      <c r="A89" s="13"/>
      <c r="B89" s="13"/>
      <c r="C89" s="13"/>
      <c r="E89" s="35"/>
    </row>
    <row r="90" spans="1:16" x14ac:dyDescent="0.3">
      <c r="A90" s="13"/>
      <c r="B90" s="13"/>
      <c r="C90" s="13"/>
      <c r="E90" s="35"/>
    </row>
    <row r="91" spans="1:16" x14ac:dyDescent="0.3">
      <c r="A91" s="13"/>
      <c r="B91" s="13"/>
      <c r="C91" s="13"/>
      <c r="E91" s="35"/>
    </row>
    <row r="92" spans="1:16" x14ac:dyDescent="0.3">
      <c r="A92" s="13"/>
      <c r="B92" s="13"/>
      <c r="C92" s="13"/>
      <c r="E92" s="35"/>
    </row>
    <row r="93" spans="1:16" x14ac:dyDescent="0.3">
      <c r="A93" s="15"/>
      <c r="B93" s="15"/>
      <c r="C93" s="15"/>
      <c r="D93" s="15"/>
      <c r="E93" s="15"/>
      <c r="F93" s="15"/>
      <c r="G93" s="14"/>
      <c r="H93" s="14"/>
      <c r="I93" s="14"/>
      <c r="J93" s="14"/>
      <c r="K93" s="14"/>
      <c r="L93" s="14"/>
      <c r="M93" s="14"/>
      <c r="N93" s="14"/>
      <c r="O93" s="14"/>
      <c r="P93" s="14"/>
    </row>
    <row r="94" spans="1:16" x14ac:dyDescent="0.3">
      <c r="A94" s="15"/>
      <c r="B94" s="15"/>
      <c r="C94" s="15"/>
      <c r="D94" s="15"/>
      <c r="E94" s="15"/>
      <c r="F94" s="15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1:16" x14ac:dyDescent="0.3">
      <c r="A95" s="15"/>
      <c r="B95" s="15"/>
      <c r="C95" s="15"/>
      <c r="D95" s="15"/>
      <c r="E95" s="15"/>
      <c r="F95" s="15"/>
      <c r="G95" s="14"/>
      <c r="H95" s="14"/>
      <c r="I95" s="14"/>
      <c r="J95" s="14"/>
      <c r="K95" s="14"/>
      <c r="L95" s="14"/>
      <c r="M95" s="14"/>
      <c r="N95" s="14"/>
      <c r="O95" s="14"/>
      <c r="P95" s="14"/>
    </row>
    <row r="96" spans="1:16" x14ac:dyDescent="0.3">
      <c r="A96" s="15"/>
      <c r="B96" s="15"/>
      <c r="C96" s="15"/>
      <c r="D96" s="15"/>
      <c r="E96" s="15"/>
      <c r="F96" s="15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1:16" x14ac:dyDescent="0.3">
      <c r="A97" s="15"/>
      <c r="B97" s="15"/>
      <c r="C97" s="15"/>
      <c r="D97" s="15"/>
      <c r="E97" s="15"/>
      <c r="F97" s="15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 x14ac:dyDescent="0.3">
      <c r="A98" s="15"/>
      <c r="B98" s="15"/>
      <c r="C98" s="15"/>
      <c r="D98" s="15"/>
      <c r="E98" s="15"/>
      <c r="F98" s="15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 x14ac:dyDescent="0.3">
      <c r="A99" s="15"/>
      <c r="B99" s="15"/>
      <c r="C99" s="15"/>
      <c r="D99" s="15"/>
      <c r="E99" s="15"/>
      <c r="F99" s="15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 x14ac:dyDescent="0.3">
      <c r="A100" s="15"/>
      <c r="B100" s="15"/>
      <c r="C100" s="15"/>
      <c r="D100" s="15"/>
      <c r="E100" s="15"/>
      <c r="F100" s="15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 x14ac:dyDescent="0.3">
      <c r="A101" s="15"/>
      <c r="B101" s="15"/>
      <c r="C101" s="15"/>
      <c r="D101" s="15"/>
      <c r="E101" s="15"/>
      <c r="F101" s="15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 x14ac:dyDescent="0.3">
      <c r="A102" s="15"/>
      <c r="B102" s="15"/>
      <c r="C102" s="15"/>
      <c r="D102" s="15"/>
      <c r="E102" s="15"/>
      <c r="F102" s="15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x14ac:dyDescent="0.3">
      <c r="A103" s="15"/>
      <c r="B103" s="15"/>
      <c r="C103" s="15"/>
      <c r="D103" s="15"/>
      <c r="E103" s="15"/>
      <c r="F103" s="15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 x14ac:dyDescent="0.3">
      <c r="A104" s="15"/>
      <c r="B104" s="15"/>
      <c r="C104" s="15"/>
      <c r="D104" s="15"/>
      <c r="E104" s="15"/>
      <c r="F104" s="15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x14ac:dyDescent="0.3">
      <c r="A105" s="15"/>
      <c r="B105" s="15"/>
      <c r="C105" s="15"/>
      <c r="D105" s="15"/>
      <c r="E105" s="15"/>
      <c r="F105" s="15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 x14ac:dyDescent="0.3">
      <c r="A106" s="15"/>
      <c r="B106" s="15"/>
      <c r="C106" s="15"/>
      <c r="D106" s="15"/>
      <c r="E106" s="15"/>
      <c r="F106" s="15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x14ac:dyDescent="0.3">
      <c r="A107" s="15"/>
      <c r="B107" s="15"/>
      <c r="C107" s="15"/>
      <c r="D107" s="15"/>
      <c r="E107" s="15"/>
      <c r="F107" s="15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 x14ac:dyDescent="0.3">
      <c r="A108" s="15"/>
      <c r="B108" s="15"/>
      <c r="C108" s="15"/>
      <c r="D108" s="15"/>
      <c r="E108" s="15"/>
      <c r="F108" s="15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x14ac:dyDescent="0.3">
      <c r="A109" s="15"/>
      <c r="B109" s="15"/>
      <c r="C109" s="15"/>
      <c r="D109" s="15"/>
      <c r="E109" s="15"/>
      <c r="F109" s="15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 x14ac:dyDescent="0.3">
      <c r="A110" s="15"/>
      <c r="B110" s="15"/>
      <c r="C110" s="15"/>
      <c r="D110" s="15"/>
      <c r="E110" s="15"/>
      <c r="F110" s="15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x14ac:dyDescent="0.3">
      <c r="A111" s="15"/>
      <c r="B111" s="15"/>
      <c r="C111" s="15"/>
      <c r="D111" s="15"/>
      <c r="E111" s="15"/>
      <c r="F111" s="15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x14ac:dyDescent="0.3">
      <c r="A112" s="15"/>
      <c r="B112" s="15"/>
      <c r="C112" s="15"/>
      <c r="D112" s="15"/>
      <c r="E112" s="15"/>
      <c r="F112" s="15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 x14ac:dyDescent="0.3">
      <c r="A113" s="15"/>
      <c r="B113" s="15"/>
      <c r="C113" s="15"/>
      <c r="D113" s="15"/>
      <c r="E113" s="15"/>
      <c r="F113" s="15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 x14ac:dyDescent="0.3">
      <c r="A114" s="15"/>
      <c r="B114" s="15"/>
      <c r="C114" s="15"/>
      <c r="D114" s="15"/>
      <c r="E114" s="15"/>
      <c r="F114" s="15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 x14ac:dyDescent="0.3">
      <c r="A115" s="15"/>
      <c r="B115" s="15"/>
      <c r="C115" s="15"/>
      <c r="D115" s="15"/>
      <c r="E115" s="15"/>
      <c r="F115" s="15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 x14ac:dyDescent="0.3">
      <c r="A116" s="15"/>
      <c r="B116" s="15"/>
      <c r="C116" s="15"/>
      <c r="D116" s="15"/>
      <c r="E116" s="15"/>
      <c r="F116" s="15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 x14ac:dyDescent="0.3">
      <c r="A117" s="15"/>
      <c r="B117" s="15"/>
      <c r="C117" s="15"/>
      <c r="D117" s="15"/>
      <c r="E117" s="15"/>
      <c r="F117" s="15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x14ac:dyDescent="0.3">
      <c r="A118" s="15"/>
      <c r="B118" s="15"/>
      <c r="C118" s="15"/>
      <c r="D118" s="15"/>
      <c r="E118" s="15"/>
      <c r="F118" s="15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x14ac:dyDescent="0.3">
      <c r="A119" s="15"/>
      <c r="B119" s="15"/>
      <c r="C119" s="15"/>
      <c r="D119" s="15"/>
      <c r="E119" s="15"/>
      <c r="F119" s="15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 x14ac:dyDescent="0.3">
      <c r="A120" s="15"/>
      <c r="B120" s="15"/>
      <c r="C120" s="15"/>
      <c r="D120" s="15"/>
      <c r="E120" s="15"/>
      <c r="F120" s="15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 x14ac:dyDescent="0.3">
      <c r="A121" s="15"/>
      <c r="B121" s="15"/>
      <c r="C121" s="15"/>
      <c r="D121" s="15"/>
      <c r="E121" s="15"/>
      <c r="F121" s="15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 x14ac:dyDescent="0.3">
      <c r="A122" s="15"/>
      <c r="B122" s="15"/>
      <c r="C122" s="15"/>
      <c r="D122" s="15"/>
      <c r="E122" s="15"/>
      <c r="F122" s="15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x14ac:dyDescent="0.3">
      <c r="A123" s="15"/>
      <c r="B123" s="15"/>
      <c r="C123" s="15"/>
      <c r="D123" s="15"/>
      <c r="E123" s="15"/>
      <c r="F123" s="15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x14ac:dyDescent="0.3">
      <c r="A124" s="15"/>
      <c r="B124" s="15"/>
      <c r="C124" s="15"/>
      <c r="D124" s="15"/>
      <c r="E124" s="15"/>
      <c r="F124" s="15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x14ac:dyDescent="0.3">
      <c r="A125" s="15"/>
      <c r="B125" s="15"/>
      <c r="C125" s="15"/>
      <c r="D125" s="15"/>
      <c r="E125" s="15"/>
      <c r="F125" s="15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 x14ac:dyDescent="0.3">
      <c r="A126" s="15"/>
      <c r="B126" s="15"/>
      <c r="C126" s="15"/>
      <c r="D126" s="15"/>
      <c r="E126" s="15"/>
      <c r="F126" s="15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x14ac:dyDescent="0.3">
      <c r="A127" s="15"/>
      <c r="B127" s="15"/>
      <c r="C127" s="15"/>
      <c r="D127" s="15"/>
      <c r="E127" s="15"/>
      <c r="F127" s="15"/>
      <c r="G127" s="14"/>
      <c r="H127" s="14"/>
      <c r="I127" s="14"/>
      <c r="J127" s="14"/>
      <c r="K127" s="14"/>
      <c r="L127" s="14"/>
      <c r="M127" s="14"/>
      <c r="N127" s="14"/>
      <c r="O127" s="14"/>
      <c r="P127" s="14"/>
    </row>
    <row r="128" spans="1:16" x14ac:dyDescent="0.3">
      <c r="A128" s="15"/>
      <c r="B128" s="15"/>
      <c r="C128" s="15"/>
      <c r="D128" s="15"/>
      <c r="E128" s="15"/>
      <c r="F128" s="15"/>
      <c r="G128" s="1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1:16" x14ac:dyDescent="0.3">
      <c r="A129" s="15"/>
      <c r="B129" s="15"/>
      <c r="C129" s="15"/>
      <c r="D129" s="15"/>
      <c r="E129" s="15"/>
      <c r="F129" s="15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x14ac:dyDescent="0.3">
      <c r="A130" s="15"/>
      <c r="B130" s="15"/>
      <c r="C130" s="15"/>
      <c r="D130" s="15"/>
      <c r="E130" s="15"/>
      <c r="F130" s="15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1:16" x14ac:dyDescent="0.3">
      <c r="A131" s="15"/>
      <c r="B131" s="15"/>
      <c r="C131" s="15"/>
      <c r="D131" s="15"/>
      <c r="E131" s="15"/>
      <c r="F131" s="15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x14ac:dyDescent="0.3">
      <c r="A132" s="15"/>
      <c r="B132" s="15"/>
      <c r="C132" s="15"/>
      <c r="D132" s="15"/>
      <c r="E132" s="15"/>
      <c r="F132" s="15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 x14ac:dyDescent="0.3">
      <c r="A133" s="15"/>
      <c r="B133" s="15"/>
      <c r="C133" s="15"/>
      <c r="D133" s="15"/>
      <c r="E133" s="15"/>
      <c r="F133" s="15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x14ac:dyDescent="0.3">
      <c r="A134" s="15"/>
      <c r="B134" s="15"/>
      <c r="C134" s="15"/>
      <c r="D134" s="15"/>
      <c r="E134" s="15"/>
      <c r="F134" s="15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 x14ac:dyDescent="0.3">
      <c r="A135" s="15"/>
      <c r="B135" s="15"/>
      <c r="C135" s="15"/>
      <c r="D135" s="15"/>
      <c r="E135" s="15"/>
      <c r="F135" s="15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 x14ac:dyDescent="0.3">
      <c r="A136" s="15"/>
      <c r="B136" s="15"/>
      <c r="C136" s="15"/>
      <c r="D136" s="15"/>
      <c r="E136" s="15"/>
      <c r="F136" s="15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 x14ac:dyDescent="0.3">
      <c r="A137" s="15"/>
      <c r="B137" s="15"/>
      <c r="C137" s="15"/>
      <c r="D137" s="15"/>
      <c r="E137" s="15"/>
      <c r="F137" s="15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 x14ac:dyDescent="0.3">
      <c r="A138" s="15"/>
      <c r="B138" s="15"/>
      <c r="C138" s="15"/>
      <c r="D138" s="15"/>
      <c r="E138" s="15"/>
      <c r="F138" s="15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 x14ac:dyDescent="0.3">
      <c r="A139" s="15"/>
      <c r="B139" s="15"/>
      <c r="C139" s="15"/>
      <c r="D139" s="15"/>
      <c r="E139" s="15"/>
      <c r="F139" s="15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1:16" x14ac:dyDescent="0.3">
      <c r="A140" s="15"/>
      <c r="B140" s="15"/>
      <c r="C140" s="15"/>
      <c r="D140" s="15"/>
      <c r="E140" s="15"/>
      <c r="F140" s="15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 x14ac:dyDescent="0.3">
      <c r="A141" s="15"/>
      <c r="B141" s="15"/>
      <c r="C141" s="15"/>
      <c r="D141" s="15"/>
      <c r="E141" s="15"/>
      <c r="F141" s="15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 x14ac:dyDescent="0.3">
      <c r="A142" s="15"/>
      <c r="B142" s="15"/>
      <c r="C142" s="15"/>
      <c r="D142" s="15"/>
      <c r="E142" s="15"/>
      <c r="F142" s="15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 x14ac:dyDescent="0.3">
      <c r="A143" s="15"/>
      <c r="B143" s="15"/>
      <c r="C143" s="15"/>
      <c r="D143" s="15"/>
      <c r="E143" s="15"/>
      <c r="F143" s="15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1:16" x14ac:dyDescent="0.3">
      <c r="A144" s="15"/>
      <c r="B144" s="15"/>
      <c r="C144" s="15"/>
      <c r="D144" s="15"/>
      <c r="E144" s="15"/>
      <c r="F144" s="15"/>
      <c r="G144" s="1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1:16" x14ac:dyDescent="0.3">
      <c r="A145" s="15"/>
      <c r="B145" s="15"/>
      <c r="C145" s="15"/>
      <c r="D145" s="15"/>
      <c r="E145" s="15"/>
      <c r="F145" s="15"/>
      <c r="G145" s="14"/>
      <c r="H145" s="14"/>
      <c r="I145" s="14"/>
      <c r="J145" s="14"/>
      <c r="K145" s="14"/>
      <c r="L145" s="14"/>
      <c r="M145" s="14"/>
      <c r="N145" s="14"/>
      <c r="O145" s="14"/>
      <c r="P145" s="14"/>
    </row>
    <row r="146" spans="1:16" x14ac:dyDescent="0.3">
      <c r="A146" s="15"/>
      <c r="B146" s="15"/>
      <c r="C146" s="15"/>
      <c r="D146" s="15"/>
      <c r="E146" s="15"/>
      <c r="F146" s="15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x14ac:dyDescent="0.3">
      <c r="A147" s="15"/>
      <c r="B147" s="15"/>
      <c r="C147" s="15"/>
      <c r="D147" s="15"/>
      <c r="E147" s="15"/>
      <c r="F147" s="15"/>
      <c r="G147" s="14"/>
      <c r="H147" s="14"/>
      <c r="I147" s="14"/>
      <c r="J147" s="14"/>
      <c r="K147" s="14"/>
      <c r="L147" s="14"/>
      <c r="M147" s="14"/>
      <c r="N147" s="14"/>
      <c r="O147" s="14"/>
      <c r="P147" s="14"/>
    </row>
    <row r="148" spans="1:16" x14ac:dyDescent="0.3">
      <c r="A148" s="15"/>
      <c r="B148" s="15"/>
      <c r="C148" s="15"/>
      <c r="D148" s="15"/>
      <c r="E148" s="15"/>
      <c r="F148" s="15"/>
      <c r="G148" s="1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1:16" x14ac:dyDescent="0.3">
      <c r="A149" s="15"/>
      <c r="B149" s="15"/>
      <c r="C149" s="15"/>
      <c r="D149" s="15"/>
      <c r="E149" s="15"/>
      <c r="F149" s="15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 x14ac:dyDescent="0.3">
      <c r="A150" s="15"/>
      <c r="B150" s="15"/>
      <c r="C150" s="15"/>
      <c r="D150" s="15"/>
      <c r="E150" s="15"/>
      <c r="F150" s="15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 x14ac:dyDescent="0.3">
      <c r="A151" s="15"/>
      <c r="B151" s="15"/>
      <c r="C151" s="15"/>
      <c r="D151" s="15"/>
      <c r="E151" s="15"/>
      <c r="F151" s="15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 x14ac:dyDescent="0.3">
      <c r="A152" s="15"/>
      <c r="B152" s="15"/>
      <c r="C152" s="15"/>
      <c r="D152" s="15"/>
      <c r="E152" s="15"/>
      <c r="F152" s="15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x14ac:dyDescent="0.3">
      <c r="A153" s="15"/>
      <c r="B153" s="15"/>
      <c r="C153" s="15"/>
      <c r="D153" s="15"/>
      <c r="E153" s="15"/>
      <c r="F153" s="15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 x14ac:dyDescent="0.3">
      <c r="A154" s="15"/>
      <c r="B154" s="15"/>
      <c r="C154" s="15"/>
      <c r="D154" s="15"/>
      <c r="E154" s="15"/>
      <c r="F154" s="15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 x14ac:dyDescent="0.3">
      <c r="A155" s="15"/>
      <c r="B155" s="15"/>
      <c r="C155" s="15"/>
      <c r="D155" s="15"/>
      <c r="E155" s="15"/>
      <c r="F155" s="15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x14ac:dyDescent="0.3">
      <c r="A156" s="15"/>
      <c r="B156" s="15"/>
      <c r="C156" s="15"/>
      <c r="D156" s="15"/>
      <c r="E156" s="15"/>
      <c r="F156" s="15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 x14ac:dyDescent="0.3">
      <c r="A157" s="15"/>
      <c r="B157" s="15"/>
      <c r="C157" s="15"/>
      <c r="D157" s="15"/>
      <c r="E157" s="15"/>
      <c r="F157" s="15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 x14ac:dyDescent="0.3">
      <c r="A158" s="15"/>
      <c r="B158" s="15"/>
      <c r="C158" s="15"/>
      <c r="D158" s="15"/>
      <c r="E158" s="15"/>
      <c r="F158" s="15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 x14ac:dyDescent="0.3">
      <c r="A159" s="15"/>
      <c r="B159" s="15"/>
      <c r="C159" s="15"/>
      <c r="D159" s="15"/>
      <c r="E159" s="15"/>
      <c r="F159" s="15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 x14ac:dyDescent="0.3">
      <c r="A160" s="15"/>
      <c r="B160" s="15"/>
      <c r="C160" s="15"/>
      <c r="D160" s="15"/>
      <c r="E160" s="15"/>
      <c r="F160" s="15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x14ac:dyDescent="0.3">
      <c r="A161" s="15"/>
      <c r="B161" s="15"/>
      <c r="C161" s="15"/>
      <c r="D161" s="15"/>
      <c r="E161" s="15"/>
      <c r="F161" s="15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1:16" x14ac:dyDescent="0.3">
      <c r="A162" s="15"/>
      <c r="B162" s="15"/>
      <c r="C162" s="15"/>
      <c r="D162" s="15"/>
      <c r="E162" s="15"/>
      <c r="F162" s="15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x14ac:dyDescent="0.3">
      <c r="A163" s="15"/>
      <c r="B163" s="15"/>
      <c r="C163" s="15"/>
      <c r="D163" s="15"/>
      <c r="E163" s="15"/>
      <c r="F163" s="15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1:16" x14ac:dyDescent="0.3">
      <c r="A164" s="15"/>
      <c r="B164" s="15"/>
      <c r="C164" s="15"/>
      <c r="D164" s="15"/>
      <c r="E164" s="15"/>
      <c r="F164" s="15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x14ac:dyDescent="0.3">
      <c r="A165" s="15"/>
      <c r="B165" s="15"/>
      <c r="C165" s="15"/>
      <c r="D165" s="15"/>
      <c r="E165" s="15"/>
      <c r="F165" s="15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1:16" x14ac:dyDescent="0.3">
      <c r="A166" s="15"/>
      <c r="B166" s="15"/>
      <c r="C166" s="15"/>
      <c r="D166" s="15"/>
      <c r="E166" s="15"/>
      <c r="F166" s="15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x14ac:dyDescent="0.3">
      <c r="A167" s="15"/>
      <c r="B167" s="15"/>
      <c r="C167" s="15"/>
      <c r="D167" s="15"/>
      <c r="E167" s="15"/>
      <c r="F167" s="15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1:16" x14ac:dyDescent="0.3">
      <c r="A168" s="15"/>
      <c r="B168" s="15"/>
      <c r="C168" s="15"/>
      <c r="D168" s="15"/>
      <c r="E168" s="15"/>
      <c r="F168" s="15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x14ac:dyDescent="0.3">
      <c r="A169" s="15"/>
      <c r="B169" s="15"/>
      <c r="C169" s="15"/>
      <c r="D169" s="15"/>
      <c r="E169" s="15"/>
      <c r="F169" s="15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 x14ac:dyDescent="0.3">
      <c r="A170" s="15"/>
      <c r="B170" s="15"/>
      <c r="C170" s="15"/>
      <c r="D170" s="15"/>
      <c r="E170" s="15"/>
      <c r="F170" s="15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 x14ac:dyDescent="0.3">
      <c r="A171" s="15"/>
      <c r="B171" s="15"/>
      <c r="C171" s="15"/>
      <c r="D171" s="15"/>
      <c r="E171" s="15"/>
      <c r="F171" s="15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 x14ac:dyDescent="0.3">
      <c r="A172" s="15"/>
      <c r="B172" s="15"/>
      <c r="C172" s="15"/>
      <c r="D172" s="15"/>
      <c r="E172" s="15"/>
      <c r="F172" s="15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x14ac:dyDescent="0.3">
      <c r="A173" s="15"/>
      <c r="B173" s="15"/>
      <c r="C173" s="15"/>
      <c r="D173" s="15"/>
      <c r="E173" s="15"/>
      <c r="F173" s="15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 x14ac:dyDescent="0.3">
      <c r="A174" s="15"/>
      <c r="B174" s="15"/>
      <c r="C174" s="15"/>
      <c r="D174" s="15"/>
      <c r="E174" s="15"/>
      <c r="F174" s="15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x14ac:dyDescent="0.3">
      <c r="A175" s="15"/>
      <c r="B175" s="15"/>
      <c r="C175" s="15"/>
      <c r="D175" s="15"/>
      <c r="E175" s="15"/>
      <c r="F175" s="15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 x14ac:dyDescent="0.3">
      <c r="A176" s="15"/>
      <c r="B176" s="15"/>
      <c r="C176" s="15"/>
      <c r="D176" s="15"/>
      <c r="E176" s="15"/>
      <c r="F176" s="15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x14ac:dyDescent="0.3">
      <c r="A177" s="15"/>
      <c r="B177" s="15"/>
      <c r="C177" s="15"/>
      <c r="D177" s="15"/>
      <c r="E177" s="15"/>
      <c r="F177" s="15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1:16" x14ac:dyDescent="0.3">
      <c r="A178" s="15"/>
      <c r="B178" s="15"/>
      <c r="C178" s="15"/>
      <c r="D178" s="15"/>
      <c r="E178" s="15"/>
      <c r="F178" s="15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x14ac:dyDescent="0.3">
      <c r="A179" s="15"/>
      <c r="B179" s="15"/>
      <c r="C179" s="15"/>
      <c r="D179" s="15"/>
      <c r="E179" s="15"/>
      <c r="F179" s="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1:16" x14ac:dyDescent="0.3">
      <c r="A180" s="15"/>
      <c r="B180" s="15"/>
      <c r="C180" s="15"/>
      <c r="D180" s="15"/>
      <c r="E180" s="15"/>
      <c r="F180" s="15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1:16" x14ac:dyDescent="0.3">
      <c r="A181" s="15"/>
      <c r="B181" s="15"/>
      <c r="C181" s="15"/>
      <c r="D181" s="15"/>
      <c r="E181" s="15"/>
      <c r="F181" s="15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1:16" x14ac:dyDescent="0.3">
      <c r="A182" s="15"/>
      <c r="B182" s="15"/>
      <c r="C182" s="15"/>
      <c r="D182" s="15"/>
      <c r="E182" s="15"/>
      <c r="F182" s="15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1:16" x14ac:dyDescent="0.3">
      <c r="A183" s="15"/>
      <c r="B183" s="15"/>
      <c r="C183" s="15"/>
      <c r="D183" s="15"/>
      <c r="E183" s="15"/>
      <c r="F183" s="15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1:16" x14ac:dyDescent="0.3">
      <c r="A184" s="15"/>
      <c r="B184" s="15"/>
      <c r="C184" s="15"/>
      <c r="D184" s="15"/>
      <c r="E184" s="15"/>
      <c r="F184" s="15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 x14ac:dyDescent="0.3">
      <c r="A185" s="15"/>
      <c r="B185" s="15"/>
      <c r="C185" s="15"/>
      <c r="D185" s="15"/>
      <c r="E185" s="15"/>
      <c r="F185" s="15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1:16" x14ac:dyDescent="0.3">
      <c r="A186" s="15"/>
      <c r="B186" s="15"/>
      <c r="C186" s="15"/>
      <c r="D186" s="15"/>
      <c r="E186" s="15"/>
      <c r="F186" s="15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 x14ac:dyDescent="0.3">
      <c r="A187" s="15"/>
      <c r="B187" s="15"/>
      <c r="C187" s="15"/>
      <c r="D187" s="15"/>
      <c r="E187" s="15"/>
      <c r="F187" s="15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 x14ac:dyDescent="0.3">
      <c r="A188" s="15"/>
      <c r="B188" s="15"/>
      <c r="C188" s="15"/>
      <c r="D188" s="15"/>
      <c r="E188" s="15"/>
      <c r="F188" s="15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 x14ac:dyDescent="0.3">
      <c r="A189" s="15"/>
      <c r="B189" s="15"/>
      <c r="C189" s="15"/>
      <c r="D189" s="15"/>
      <c r="E189" s="15"/>
      <c r="F189" s="15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 x14ac:dyDescent="0.3">
      <c r="A190" s="15"/>
      <c r="B190" s="15"/>
      <c r="C190" s="15"/>
      <c r="D190" s="15"/>
      <c r="E190" s="15"/>
      <c r="F190" s="15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x14ac:dyDescent="0.3">
      <c r="A191" s="15"/>
      <c r="B191" s="15"/>
      <c r="C191" s="15"/>
      <c r="D191" s="15"/>
      <c r="E191" s="15"/>
      <c r="F191" s="15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 x14ac:dyDescent="0.3">
      <c r="A192" s="15"/>
      <c r="B192" s="15"/>
      <c r="C192" s="15"/>
      <c r="D192" s="15"/>
      <c r="E192" s="15"/>
      <c r="F192" s="15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x14ac:dyDescent="0.3">
      <c r="A193" s="15"/>
      <c r="B193" s="15"/>
      <c r="C193" s="15"/>
      <c r="D193" s="15"/>
      <c r="E193" s="15"/>
      <c r="F193" s="15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 x14ac:dyDescent="0.3">
      <c r="A194" s="15"/>
      <c r="B194" s="15"/>
      <c r="C194" s="15"/>
      <c r="D194" s="15"/>
      <c r="E194" s="15"/>
      <c r="F194" s="15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x14ac:dyDescent="0.3">
      <c r="A195" s="15"/>
      <c r="B195" s="15"/>
      <c r="C195" s="15"/>
      <c r="D195" s="15"/>
      <c r="E195" s="15"/>
      <c r="F195" s="15"/>
      <c r="G195" s="14"/>
      <c r="H195" s="14"/>
      <c r="I195" s="14"/>
      <c r="J195" s="14"/>
      <c r="K195" s="14"/>
      <c r="L195" s="14"/>
      <c r="M195" s="14"/>
      <c r="N195" s="14"/>
      <c r="O195" s="14"/>
      <c r="P195" s="14"/>
    </row>
    <row r="196" spans="1:16" x14ac:dyDescent="0.3">
      <c r="A196" s="15"/>
      <c r="B196" s="15"/>
      <c r="C196" s="15"/>
      <c r="D196" s="15"/>
      <c r="E196" s="15"/>
      <c r="F196" s="15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x14ac:dyDescent="0.3">
      <c r="A197" s="15"/>
      <c r="B197" s="15"/>
      <c r="C197" s="15"/>
      <c r="D197" s="15"/>
      <c r="E197" s="15"/>
      <c r="F197" s="15"/>
      <c r="G197" s="14"/>
      <c r="H197" s="14"/>
      <c r="I197" s="14"/>
      <c r="J197" s="14"/>
      <c r="K197" s="14"/>
      <c r="L197" s="14"/>
      <c r="M197" s="14"/>
      <c r="N197" s="14"/>
      <c r="O197" s="14"/>
      <c r="P197" s="14"/>
    </row>
    <row r="198" spans="1:16" x14ac:dyDescent="0.3">
      <c r="A198" s="15"/>
      <c r="B198" s="15"/>
      <c r="C198" s="15"/>
      <c r="D198" s="15"/>
      <c r="E198" s="15"/>
      <c r="F198" s="15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1:16" x14ac:dyDescent="0.3">
      <c r="A199" s="15"/>
      <c r="B199" s="15"/>
      <c r="C199" s="15"/>
      <c r="D199" s="15"/>
      <c r="E199" s="15"/>
      <c r="F199" s="15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1:16" x14ac:dyDescent="0.3">
      <c r="A200" s="15"/>
      <c r="B200" s="15"/>
      <c r="C200" s="15"/>
      <c r="D200" s="15"/>
      <c r="E200" s="15"/>
      <c r="F200" s="15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x14ac:dyDescent="0.3">
      <c r="A201" s="15"/>
      <c r="B201" s="15"/>
      <c r="C201" s="15"/>
      <c r="D201" s="15"/>
      <c r="E201" s="15"/>
      <c r="F201" s="15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x14ac:dyDescent="0.3">
      <c r="A202" s="15"/>
      <c r="B202" s="15"/>
      <c r="C202" s="15"/>
      <c r="D202" s="15"/>
      <c r="E202" s="15"/>
      <c r="F202" s="15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x14ac:dyDescent="0.3">
      <c r="A203" s="15"/>
      <c r="B203" s="15"/>
      <c r="C203" s="15"/>
      <c r="D203" s="15"/>
      <c r="E203" s="15"/>
      <c r="F203" s="15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x14ac:dyDescent="0.3">
      <c r="A204" s="15"/>
      <c r="B204" s="15"/>
      <c r="C204" s="15"/>
      <c r="D204" s="15"/>
      <c r="E204" s="15"/>
      <c r="F204" s="15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x14ac:dyDescent="0.3">
      <c r="A205" s="15"/>
      <c r="B205" s="15"/>
      <c r="C205" s="15"/>
      <c r="D205" s="15"/>
      <c r="E205" s="15"/>
      <c r="F205" s="15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 x14ac:dyDescent="0.3">
      <c r="A206" s="15"/>
      <c r="B206" s="15"/>
      <c r="C206" s="15"/>
      <c r="D206" s="15"/>
      <c r="E206" s="15"/>
      <c r="F206" s="15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x14ac:dyDescent="0.3">
      <c r="A207" s="15"/>
      <c r="B207" s="15"/>
      <c r="C207" s="15"/>
      <c r="D207" s="15"/>
      <c r="E207" s="15"/>
      <c r="F207" s="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 x14ac:dyDescent="0.3">
      <c r="A208" s="15"/>
      <c r="B208" s="15"/>
      <c r="C208" s="15"/>
      <c r="D208" s="15"/>
      <c r="E208" s="15"/>
      <c r="F208" s="15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x14ac:dyDescent="0.3">
      <c r="A209" s="15"/>
      <c r="B209" s="15"/>
      <c r="C209" s="15"/>
      <c r="D209" s="15"/>
      <c r="E209" s="15"/>
      <c r="F209" s="15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 x14ac:dyDescent="0.3">
      <c r="A210" s="15"/>
      <c r="B210" s="15"/>
      <c r="C210" s="15"/>
      <c r="D210" s="15"/>
      <c r="E210" s="15"/>
      <c r="F210" s="15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x14ac:dyDescent="0.3">
      <c r="A211" s="15"/>
      <c r="B211" s="15"/>
      <c r="C211" s="15"/>
      <c r="D211" s="15"/>
      <c r="E211" s="15"/>
      <c r="F211" s="15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x14ac:dyDescent="0.3">
      <c r="A212" s="15"/>
      <c r="B212" s="15"/>
      <c r="C212" s="15"/>
      <c r="D212" s="15"/>
      <c r="E212" s="15"/>
      <c r="F212" s="15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x14ac:dyDescent="0.3">
      <c r="A213" s="15"/>
      <c r="B213" s="15"/>
      <c r="C213" s="15"/>
      <c r="D213" s="15"/>
      <c r="E213" s="15"/>
      <c r="F213" s="15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x14ac:dyDescent="0.3">
      <c r="A214" s="15"/>
      <c r="B214" s="15"/>
      <c r="C214" s="15"/>
      <c r="D214" s="15"/>
      <c r="E214" s="15"/>
      <c r="F214" s="15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x14ac:dyDescent="0.3">
      <c r="A215" s="15"/>
      <c r="B215" s="15"/>
      <c r="C215" s="15"/>
      <c r="D215" s="15"/>
      <c r="E215" s="15"/>
      <c r="F215" s="15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1:16" x14ac:dyDescent="0.3">
      <c r="A216" s="15"/>
      <c r="B216" s="15"/>
      <c r="C216" s="15"/>
      <c r="D216" s="15"/>
      <c r="E216" s="15"/>
      <c r="F216" s="15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x14ac:dyDescent="0.3">
      <c r="A217" s="15"/>
      <c r="B217" s="15"/>
      <c r="C217" s="15"/>
      <c r="D217" s="15"/>
      <c r="E217" s="15"/>
      <c r="F217" s="15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1:16" x14ac:dyDescent="0.3">
      <c r="A218" s="15"/>
      <c r="B218" s="15"/>
      <c r="C218" s="15"/>
      <c r="D218" s="15"/>
      <c r="E218" s="15"/>
      <c r="F218" s="15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x14ac:dyDescent="0.3">
      <c r="A219" s="15"/>
      <c r="B219" s="15"/>
      <c r="C219" s="15"/>
      <c r="D219" s="15"/>
      <c r="E219" s="15"/>
      <c r="F219" s="15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 x14ac:dyDescent="0.3">
      <c r="A220" s="15"/>
      <c r="B220" s="15"/>
      <c r="C220" s="15"/>
      <c r="D220" s="15"/>
      <c r="E220" s="15"/>
      <c r="F220" s="15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x14ac:dyDescent="0.3">
      <c r="A221" s="15"/>
      <c r="B221" s="15"/>
      <c r="C221" s="15"/>
      <c r="D221" s="15"/>
      <c r="E221" s="15"/>
      <c r="F221" s="15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 x14ac:dyDescent="0.3">
      <c r="A222" s="15"/>
      <c r="B222" s="15"/>
      <c r="C222" s="15"/>
      <c r="D222" s="15"/>
      <c r="E222" s="15"/>
      <c r="F222" s="15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x14ac:dyDescent="0.3">
      <c r="A223" s="15"/>
      <c r="B223" s="15"/>
      <c r="C223" s="15"/>
      <c r="D223" s="15"/>
      <c r="E223" s="15"/>
      <c r="F223" s="15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 x14ac:dyDescent="0.3">
      <c r="A224" s="15"/>
      <c r="B224" s="15"/>
      <c r="C224" s="15"/>
      <c r="D224" s="15"/>
      <c r="E224" s="15"/>
      <c r="F224" s="15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x14ac:dyDescent="0.3">
      <c r="A225" s="15"/>
      <c r="B225" s="15"/>
      <c r="C225" s="15"/>
      <c r="D225" s="15"/>
      <c r="E225" s="15"/>
      <c r="F225" s="15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 x14ac:dyDescent="0.3">
      <c r="A226" s="15"/>
      <c r="B226" s="15"/>
      <c r="C226" s="15"/>
      <c r="D226" s="15"/>
      <c r="E226" s="15"/>
      <c r="F226" s="15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x14ac:dyDescent="0.3">
      <c r="A227" s="15"/>
      <c r="B227" s="15"/>
      <c r="C227" s="15"/>
      <c r="D227" s="15"/>
      <c r="E227" s="15"/>
      <c r="F227" s="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x14ac:dyDescent="0.3">
      <c r="A228" s="15"/>
      <c r="B228" s="15"/>
      <c r="C228" s="15"/>
      <c r="D228" s="15"/>
      <c r="E228" s="15"/>
      <c r="F228" s="15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x14ac:dyDescent="0.3">
      <c r="A229" s="15"/>
      <c r="B229" s="15"/>
      <c r="C229" s="15"/>
      <c r="D229" s="15"/>
      <c r="E229" s="15"/>
      <c r="F229" s="15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 x14ac:dyDescent="0.3">
      <c r="A230" s="15"/>
      <c r="B230" s="15"/>
      <c r="C230" s="15"/>
      <c r="D230" s="15"/>
      <c r="E230" s="15"/>
      <c r="F230" s="15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x14ac:dyDescent="0.3">
      <c r="A231" s="15"/>
      <c r="B231" s="15"/>
      <c r="C231" s="15"/>
      <c r="D231" s="15"/>
      <c r="E231" s="15"/>
      <c r="F231" s="15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 x14ac:dyDescent="0.3">
      <c r="A232" s="15"/>
      <c r="B232" s="15"/>
      <c r="C232" s="15"/>
      <c r="D232" s="15"/>
      <c r="E232" s="15"/>
      <c r="F232" s="15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x14ac:dyDescent="0.3">
      <c r="A233" s="15"/>
      <c r="B233" s="15"/>
      <c r="C233" s="15"/>
      <c r="D233" s="15"/>
      <c r="E233" s="15"/>
      <c r="F233" s="15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1:16" x14ac:dyDescent="0.3">
      <c r="A234" s="15"/>
      <c r="B234" s="15"/>
      <c r="C234" s="15"/>
      <c r="D234" s="15"/>
      <c r="E234" s="15"/>
      <c r="F234" s="15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x14ac:dyDescent="0.3">
      <c r="A235" s="15"/>
      <c r="B235" s="15"/>
      <c r="C235" s="15"/>
      <c r="D235" s="15"/>
      <c r="E235" s="15"/>
      <c r="F235" s="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 x14ac:dyDescent="0.3">
      <c r="A236" s="15"/>
      <c r="B236" s="15"/>
      <c r="C236" s="15"/>
      <c r="D236" s="15"/>
      <c r="E236" s="15"/>
      <c r="F236" s="15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x14ac:dyDescent="0.3">
      <c r="A237" s="15"/>
      <c r="B237" s="15"/>
      <c r="C237" s="15"/>
      <c r="D237" s="15"/>
      <c r="E237" s="15"/>
      <c r="F237" s="15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 x14ac:dyDescent="0.3">
      <c r="A238" s="15"/>
      <c r="B238" s="15"/>
      <c r="C238" s="15"/>
      <c r="D238" s="15"/>
      <c r="E238" s="15"/>
      <c r="F238" s="15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 x14ac:dyDescent="0.3">
      <c r="A239" s="15"/>
      <c r="B239" s="15"/>
      <c r="C239" s="15"/>
      <c r="D239" s="15"/>
      <c r="E239" s="15"/>
      <c r="F239" s="15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 x14ac:dyDescent="0.3">
      <c r="A240" s="15"/>
      <c r="B240" s="15"/>
      <c r="C240" s="15"/>
      <c r="D240" s="15"/>
      <c r="E240" s="15"/>
      <c r="F240" s="15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 x14ac:dyDescent="0.3">
      <c r="A241" s="15"/>
      <c r="B241" s="15"/>
      <c r="C241" s="15"/>
      <c r="D241" s="15"/>
      <c r="E241" s="15"/>
      <c r="F241" s="15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 x14ac:dyDescent="0.3">
      <c r="A242" s="15"/>
      <c r="B242" s="15"/>
      <c r="C242" s="15"/>
      <c r="D242" s="15"/>
      <c r="E242" s="15"/>
      <c r="F242" s="15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x14ac:dyDescent="0.3">
      <c r="A243" s="15"/>
      <c r="B243" s="15"/>
      <c r="C243" s="15"/>
      <c r="D243" s="15"/>
      <c r="E243" s="15"/>
      <c r="F243" s="15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 x14ac:dyDescent="0.3">
      <c r="A244" s="15"/>
      <c r="B244" s="15"/>
      <c r="C244" s="15"/>
      <c r="D244" s="15"/>
      <c r="E244" s="15"/>
      <c r="F244" s="15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x14ac:dyDescent="0.3">
      <c r="A245" s="15"/>
      <c r="B245" s="15"/>
      <c r="C245" s="15"/>
      <c r="D245" s="15"/>
      <c r="E245" s="15"/>
      <c r="F245" s="15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 x14ac:dyDescent="0.3">
      <c r="A246" s="15"/>
      <c r="B246" s="15"/>
      <c r="C246" s="15"/>
      <c r="D246" s="15"/>
      <c r="E246" s="15"/>
      <c r="F246" s="15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x14ac:dyDescent="0.3">
      <c r="A247" s="15"/>
      <c r="B247" s="15"/>
      <c r="C247" s="15"/>
      <c r="D247" s="15"/>
      <c r="E247" s="15"/>
      <c r="F247" s="15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 x14ac:dyDescent="0.3">
      <c r="A248" s="15"/>
      <c r="B248" s="15"/>
      <c r="C248" s="15"/>
      <c r="D248" s="15"/>
      <c r="E248" s="15"/>
      <c r="F248" s="15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x14ac:dyDescent="0.3">
      <c r="A249" s="15"/>
      <c r="B249" s="15"/>
      <c r="C249" s="15"/>
      <c r="D249" s="15"/>
      <c r="E249" s="15"/>
      <c r="F249" s="15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1:16" x14ac:dyDescent="0.3">
      <c r="A250" s="15"/>
      <c r="B250" s="15"/>
      <c r="C250" s="15"/>
      <c r="D250" s="15"/>
      <c r="E250" s="15"/>
      <c r="F250" s="15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 x14ac:dyDescent="0.3">
      <c r="A251" s="15"/>
      <c r="B251" s="15"/>
      <c r="C251" s="15"/>
      <c r="D251" s="15"/>
      <c r="E251" s="15"/>
      <c r="F251" s="15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1:16" x14ac:dyDescent="0.3">
      <c r="A252" s="15"/>
      <c r="B252" s="15"/>
      <c r="C252" s="15"/>
      <c r="D252" s="15"/>
      <c r="E252" s="15"/>
      <c r="F252" s="15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 x14ac:dyDescent="0.3">
      <c r="A253" s="15"/>
      <c r="B253" s="15"/>
      <c r="C253" s="15"/>
      <c r="D253" s="15"/>
      <c r="E253" s="15"/>
      <c r="F253" s="15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 x14ac:dyDescent="0.3">
      <c r="A254" s="15"/>
      <c r="B254" s="15"/>
      <c r="C254" s="15"/>
      <c r="D254" s="15"/>
      <c r="E254" s="15"/>
      <c r="F254" s="15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 x14ac:dyDescent="0.3">
      <c r="A255" s="15"/>
      <c r="B255" s="15"/>
      <c r="C255" s="15"/>
      <c r="D255" s="15"/>
      <c r="E255" s="15"/>
      <c r="F255" s="15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 x14ac:dyDescent="0.3">
      <c r="A256" s="15"/>
      <c r="B256" s="15"/>
      <c r="C256" s="15"/>
      <c r="D256" s="15"/>
      <c r="E256" s="15"/>
      <c r="F256" s="15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 x14ac:dyDescent="0.3">
      <c r="A257" s="15"/>
      <c r="B257" s="15"/>
      <c r="C257" s="15"/>
      <c r="D257" s="15"/>
      <c r="E257" s="15"/>
      <c r="F257" s="15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 x14ac:dyDescent="0.3">
      <c r="A258" s="15"/>
      <c r="B258" s="15"/>
      <c r="C258" s="15"/>
      <c r="D258" s="15"/>
      <c r="E258" s="15"/>
      <c r="F258" s="15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 x14ac:dyDescent="0.3">
      <c r="A259" s="15"/>
      <c r="B259" s="15"/>
      <c r="C259" s="15"/>
      <c r="D259" s="15"/>
      <c r="E259" s="15"/>
      <c r="F259" s="15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 x14ac:dyDescent="0.3">
      <c r="A260" s="15"/>
      <c r="B260" s="15"/>
      <c r="C260" s="15"/>
      <c r="D260" s="15"/>
      <c r="E260" s="15"/>
      <c r="F260" s="15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 x14ac:dyDescent="0.3">
      <c r="A261" s="15"/>
      <c r="B261" s="15"/>
      <c r="C261" s="15"/>
      <c r="D261" s="15"/>
      <c r="E261" s="15"/>
      <c r="F261" s="15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 x14ac:dyDescent="0.3">
      <c r="A262" s="15"/>
      <c r="B262" s="15"/>
      <c r="C262" s="15"/>
      <c r="D262" s="15"/>
      <c r="E262" s="15"/>
      <c r="F262" s="15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 x14ac:dyDescent="0.3">
      <c r="A263" s="15"/>
      <c r="B263" s="15"/>
      <c r="C263" s="15"/>
      <c r="D263" s="15"/>
      <c r="E263" s="15"/>
      <c r="F263" s="15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 x14ac:dyDescent="0.3">
      <c r="A264" s="15"/>
      <c r="B264" s="15"/>
      <c r="C264" s="15"/>
      <c r="D264" s="15"/>
      <c r="E264" s="15"/>
      <c r="F264" s="15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 x14ac:dyDescent="0.3">
      <c r="A265" s="15"/>
      <c r="B265" s="15"/>
      <c r="C265" s="15"/>
      <c r="D265" s="15"/>
      <c r="E265" s="15"/>
      <c r="F265" s="15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 x14ac:dyDescent="0.3">
      <c r="A266" s="15"/>
      <c r="B266" s="15"/>
      <c r="C266" s="15"/>
      <c r="D266" s="15"/>
      <c r="E266" s="15"/>
      <c r="F266" s="15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 x14ac:dyDescent="0.3">
      <c r="A267" s="15"/>
      <c r="B267" s="15"/>
      <c r="C267" s="15"/>
      <c r="D267" s="15"/>
      <c r="E267" s="15"/>
      <c r="F267" s="15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 x14ac:dyDescent="0.3">
      <c r="A268" s="15"/>
      <c r="B268" s="15"/>
      <c r="C268" s="15"/>
      <c r="D268" s="15"/>
      <c r="E268" s="15"/>
      <c r="F268" s="15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 x14ac:dyDescent="0.3">
      <c r="A269" s="15"/>
      <c r="B269" s="15"/>
      <c r="C269" s="15"/>
      <c r="D269" s="15"/>
      <c r="E269" s="15"/>
      <c r="F269" s="15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 x14ac:dyDescent="0.3">
      <c r="A270" s="15"/>
      <c r="B270" s="15"/>
      <c r="C270" s="15"/>
      <c r="D270" s="15"/>
      <c r="E270" s="15"/>
      <c r="F270" s="15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 x14ac:dyDescent="0.3">
      <c r="A271" s="15"/>
      <c r="B271" s="15"/>
      <c r="C271" s="15"/>
      <c r="D271" s="15"/>
      <c r="E271" s="15"/>
      <c r="F271" s="15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 x14ac:dyDescent="0.3">
      <c r="A272" s="15"/>
      <c r="B272" s="15"/>
      <c r="C272" s="15"/>
      <c r="D272" s="15"/>
      <c r="E272" s="15"/>
      <c r="F272" s="15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 x14ac:dyDescent="0.3">
      <c r="A273" s="15"/>
      <c r="B273" s="15"/>
      <c r="C273" s="15"/>
      <c r="D273" s="15"/>
      <c r="E273" s="15"/>
      <c r="F273" s="15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 x14ac:dyDescent="0.3">
      <c r="A274" s="13"/>
      <c r="B274" s="13"/>
      <c r="C274" s="13"/>
    </row>
    <row r="275" spans="1:16" x14ac:dyDescent="0.3">
      <c r="A275" s="13"/>
      <c r="B275" s="13"/>
      <c r="C275" s="13"/>
    </row>
    <row r="276" spans="1:16" x14ac:dyDescent="0.3">
      <c r="A276" s="13"/>
      <c r="B276" s="13"/>
      <c r="C276" s="13"/>
    </row>
    <row r="277" spans="1:16" x14ac:dyDescent="0.3">
      <c r="A277" s="13"/>
      <c r="B277" s="13"/>
      <c r="C277" s="13"/>
    </row>
    <row r="278" spans="1:16" x14ac:dyDescent="0.3">
      <c r="A278" s="13"/>
      <c r="B278" s="13"/>
      <c r="C278" s="13"/>
    </row>
    <row r="279" spans="1:16" x14ac:dyDescent="0.3">
      <c r="A279" s="13"/>
      <c r="B279" s="13"/>
      <c r="C279" s="13"/>
    </row>
    <row r="280" spans="1:16" x14ac:dyDescent="0.3">
      <c r="A280" s="13"/>
      <c r="B280" s="13"/>
      <c r="C280" s="13"/>
    </row>
    <row r="281" spans="1:16" x14ac:dyDescent="0.3">
      <c r="A281" s="13"/>
      <c r="B281" s="13"/>
      <c r="C281" s="13"/>
    </row>
    <row r="282" spans="1:16" x14ac:dyDescent="0.3">
      <c r="A282" s="13"/>
      <c r="B282" s="13"/>
      <c r="C282" s="13"/>
    </row>
    <row r="283" spans="1:16" x14ac:dyDescent="0.3">
      <c r="A283" s="13"/>
      <c r="B283" s="13"/>
      <c r="C283" s="13"/>
    </row>
    <row r="284" spans="1:16" x14ac:dyDescent="0.3">
      <c r="A284" s="13"/>
      <c r="B284" s="13"/>
      <c r="C284" s="13"/>
    </row>
    <row r="285" spans="1:16" x14ac:dyDescent="0.3">
      <c r="A285" s="13"/>
      <c r="B285" s="13"/>
      <c r="C285" s="13"/>
    </row>
    <row r="286" spans="1:16" x14ac:dyDescent="0.3">
      <c r="A286" s="13"/>
      <c r="B286" s="13"/>
      <c r="C286" s="13"/>
    </row>
    <row r="287" spans="1:16" x14ac:dyDescent="0.3">
      <c r="A287" s="13"/>
      <c r="B287" s="13"/>
      <c r="C287" s="13"/>
    </row>
    <row r="288" spans="1:16" x14ac:dyDescent="0.3">
      <c r="A288" s="13"/>
      <c r="B288" s="13"/>
      <c r="C288" s="13"/>
    </row>
    <row r="289" spans="1:3" x14ac:dyDescent="0.3">
      <c r="A289" s="13"/>
      <c r="B289" s="13"/>
      <c r="C289" s="13"/>
    </row>
    <row r="290" spans="1:3" x14ac:dyDescent="0.3">
      <c r="A290" s="13"/>
      <c r="B290" s="13"/>
      <c r="C290" s="13"/>
    </row>
    <row r="291" spans="1:3" x14ac:dyDescent="0.3">
      <c r="A291" s="13"/>
      <c r="B291" s="13"/>
      <c r="C291" s="13"/>
    </row>
    <row r="292" spans="1:3" x14ac:dyDescent="0.3">
      <c r="A292" s="13"/>
      <c r="B292" s="13"/>
      <c r="C292" s="13"/>
    </row>
    <row r="293" spans="1:3" x14ac:dyDescent="0.3">
      <c r="A293" s="13"/>
      <c r="B293" s="13"/>
      <c r="C293" s="13"/>
    </row>
    <row r="294" spans="1:3" x14ac:dyDescent="0.3">
      <c r="A294" s="13"/>
      <c r="B294" s="13"/>
      <c r="C294" s="13"/>
    </row>
    <row r="295" spans="1:3" x14ac:dyDescent="0.3">
      <c r="A295" s="13"/>
      <c r="B295" s="13"/>
      <c r="C295" s="13"/>
    </row>
    <row r="296" spans="1:3" x14ac:dyDescent="0.3">
      <c r="A296" s="13"/>
      <c r="B296" s="13"/>
      <c r="C296" s="13"/>
    </row>
    <row r="297" spans="1:3" x14ac:dyDescent="0.3">
      <c r="A297" s="13"/>
      <c r="B297" s="13"/>
      <c r="C297" s="13"/>
    </row>
    <row r="298" spans="1:3" x14ac:dyDescent="0.3">
      <c r="A298" s="13"/>
      <c r="B298" s="13"/>
      <c r="C298" s="13"/>
    </row>
    <row r="299" spans="1:3" x14ac:dyDescent="0.3">
      <c r="A299" s="13"/>
      <c r="B299" s="13"/>
      <c r="C299" s="13"/>
    </row>
    <row r="300" spans="1:3" x14ac:dyDescent="0.3">
      <c r="A300" s="13"/>
      <c r="B300" s="13"/>
      <c r="C300" s="13"/>
    </row>
    <row r="301" spans="1:3" x14ac:dyDescent="0.3">
      <c r="A301" s="13"/>
      <c r="B301" s="13"/>
      <c r="C301" s="13"/>
    </row>
    <row r="302" spans="1:3" x14ac:dyDescent="0.3">
      <c r="A302" s="13"/>
      <c r="B302" s="13"/>
      <c r="C302" s="13"/>
    </row>
    <row r="303" spans="1:3" x14ac:dyDescent="0.3">
      <c r="A303" s="13"/>
      <c r="B303" s="13"/>
      <c r="C303" s="13"/>
    </row>
    <row r="304" spans="1:3" x14ac:dyDescent="0.3">
      <c r="A304" s="13"/>
      <c r="B304" s="13"/>
      <c r="C304" s="13"/>
    </row>
    <row r="305" spans="1:3" x14ac:dyDescent="0.3">
      <c r="A305" s="13"/>
      <c r="B305" s="13"/>
      <c r="C305" s="13"/>
    </row>
    <row r="306" spans="1:3" x14ac:dyDescent="0.3">
      <c r="A306" s="13"/>
      <c r="B306" s="13"/>
      <c r="C306" s="13"/>
    </row>
    <row r="307" spans="1:3" x14ac:dyDescent="0.3">
      <c r="A307" s="13"/>
      <c r="B307" s="13"/>
      <c r="C307" s="13"/>
    </row>
  </sheetData>
  <pageMargins left="0.70866141732283472" right="0.70866141732283472" top="0.78740157480314965" bottom="0.78740157480314965" header="0.31496062992125984" footer="0.31496062992125984"/>
  <pageSetup paperSize="8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umweltwasserbau</dc:creator>
  <cp:lastModifiedBy>Claudia</cp:lastModifiedBy>
  <cp:lastPrinted>2023-09-06T08:06:42Z</cp:lastPrinted>
  <dcterms:created xsi:type="dcterms:W3CDTF">2023-03-17T14:36:27Z</dcterms:created>
  <dcterms:modified xsi:type="dcterms:W3CDTF">2026-03-17T13:46:23Z</dcterms:modified>
</cp:coreProperties>
</file>